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0" yWindow="45" windowWidth="12840" windowHeight="10335" activeTab="1"/>
  </bookViews>
  <sheets>
    <sheet name="РЕЗУЛЬТАТИВНОСТЬ БЛОК 1" sheetId="6" r:id="rId1"/>
    <sheet name="РЕЗУЛЬТАТИВНОСТЬ БЛОК 2" sheetId="7" r:id="rId2"/>
    <sheet name="РЕЗУЛЬТАТИВНОСТЬ БЛОК 3" sheetId="8" r:id="rId3"/>
  </sheets>
  <calcPr calcId="124519"/>
</workbook>
</file>

<file path=xl/calcChain.xml><?xml version="1.0" encoding="utf-8"?>
<calcChain xmlns="http://schemas.openxmlformats.org/spreadsheetml/2006/main">
  <c r="I40" i="6"/>
  <c r="C40"/>
</calcChain>
</file>

<file path=xl/sharedStrings.xml><?xml version="1.0" encoding="utf-8"?>
<sst xmlns="http://schemas.openxmlformats.org/spreadsheetml/2006/main" count="214" uniqueCount="101">
  <si>
    <t>№ п/п</t>
  </si>
  <si>
    <t>Медицинская организация</t>
  </si>
  <si>
    <t>ОГБУЗ Белгородская ЦРБ</t>
  </si>
  <si>
    <t>ОГБУЗ Борисовская ЦРБ</t>
  </si>
  <si>
    <t>ОГБУЗ Волоконовская ЦРБ</t>
  </si>
  <si>
    <t>ОГБУЗ Ивнянская ЦРБ</t>
  </si>
  <si>
    <t>ОГБУЗ Корочанская ЦРБ</t>
  </si>
  <si>
    <t>ОГБУЗ Красненская ЦРБ</t>
  </si>
  <si>
    <t>ОГБУЗ Красногвардейская ЦРБ</t>
  </si>
  <si>
    <t>ОГБУЗ Новооскольская ЦРБ</t>
  </si>
  <si>
    <t>ОГБУЗ Прохоровская ЦРБ</t>
  </si>
  <si>
    <t>ОГБУЗ Ровеньская ЦРБ</t>
  </si>
  <si>
    <t>ОГБУЗ Б-Троицкая РБ</t>
  </si>
  <si>
    <t>ОГБУЗ Томаровская РБ им И.С.Сальтевского</t>
  </si>
  <si>
    <t>ОГБУЗ Алексеевская ЦРБ</t>
  </si>
  <si>
    <t>ОГБУЗ Валуйская ЦРБ</t>
  </si>
  <si>
    <t>ОГБУЗ Ракитянская ЦРБ</t>
  </si>
  <si>
    <t>ОГБУЗ Чернянская ЦРБ им. П.В.Гапотченко</t>
  </si>
  <si>
    <t>ОГБУЗ Шебекинская ЦРБ</t>
  </si>
  <si>
    <t>ОГБУЗ Яковлевская ЦРБ</t>
  </si>
  <si>
    <t>ОГБУЗ Вейделевская ЦРБ</t>
  </si>
  <si>
    <t>ОГБУЗ Грайворонская ЦРБ</t>
  </si>
  <si>
    <t>Итого по МО</t>
  </si>
  <si>
    <t>расчет показателя</t>
  </si>
  <si>
    <t>баллы</t>
  </si>
  <si>
    <t>Доля врачебных посещений с профилактической целью за период</t>
  </si>
  <si>
    <t>Прирост показателя за период по отношению к показателю за предыдущий период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</si>
  <si>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</si>
  <si>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</si>
  <si>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</t>
  </si>
  <si>
    <t>Оценка эффективности профилактических мероприятий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</si>
  <si>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</t>
  </si>
  <si>
    <t>2.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</si>
  <si>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3.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период.</t>
  </si>
  <si>
    <t>4.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</t>
  </si>
  <si>
    <t>5.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</si>
  <si>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>6. Выполнение плана вакцинации взрослых граждан по эпидемиологическим показаниям за период (коронавирусная инфекция COVID-19).</t>
  </si>
  <si>
    <t>Оценка эффективности диспансерного наблюдения</t>
  </si>
  <si>
    <t>ИТОГО баллов</t>
  </si>
  <si>
    <t>Доля взрослых пациентов с болезнями системы кровообращения*, имеющих высокий риск преждевременной смерти, состоящих под диспансерным наблюдением</t>
  </si>
  <si>
    <t xml:space="preserve">7. 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 </t>
  </si>
  <si>
    <t>Уменьшение показателя за период по отношению к показателю в предыдущем периоде</t>
  </si>
  <si>
    <t xml:space="preserve">8. Число взрослых пациентов с болезнями системы кровообращения*,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период. </t>
  </si>
  <si>
    <t>Доля взрослых пациентов с болезнями системы кровообращения*, имеющих высокий риск преждевременной смерти, которым за период оказана медицинская помощь в неотложной форме и (или) скорая медицинская помощь</t>
  </si>
  <si>
    <t>Достижение планового показателя</t>
  </si>
  <si>
    <t xml:space="preserve">9.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 </t>
  </si>
  <si>
    <t>10.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</si>
  <si>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</t>
  </si>
  <si>
    <t>11.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</si>
  <si>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12.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</si>
  <si>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</t>
  </si>
  <si>
    <t>13.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</si>
  <si>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</t>
  </si>
  <si>
    <t>14.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</si>
  <si>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ПОЛУЧЕНО БАЛЛОВ ЗА ОТЧЕТНЫЙ ПЕРИОД</t>
  </si>
  <si>
    <t>МАКСИМАЛЬНОЕ КОЛЛИЧЕСТВО БАЛЛОВ ВСЕГО</t>
  </si>
  <si>
    <t>ПОЛУЧЕНО БАЛЛОВ ПО 1 БЛОКУ</t>
  </si>
  <si>
    <t>ПОЛУЧЕНО БАЛЛОВ ПО 2 БЛОКУ</t>
  </si>
  <si>
    <t>ПОЛУЧЕНО БАЛЛОВ ПО 3 БЛОКУ</t>
  </si>
  <si>
    <t>ВСЕГО</t>
  </si>
  <si>
    <t>ВСЕГО баллов по БЛОКУ 1</t>
  </si>
  <si>
    <t>ИТОГО баллов по БЛОКУ 3</t>
  </si>
  <si>
    <t>ВСЕГО баллов по БЛОКУ 2</t>
  </si>
  <si>
    <t>% ВЫПОЛНЕНИЯ ПОКАЗАТЕЛЕЙ</t>
  </si>
  <si>
    <t>доля женщин, отказавшихся от искусственного прерывания беременности</t>
  </si>
  <si>
    <t xml:space="preserve">прирост показателя 
за период по отношению к показателю за предыдущий период
</t>
  </si>
  <si>
    <t>доля женщин с установленным диагнозом злокачественное новообразование шейки матки, выявленным впервые при диспансеризации</t>
  </si>
  <si>
    <t>МАКСИМАЛЬНОЕ КОЛЛИЧЕСТВО БАЛЛОВ ПО БЛОКУ (ДЛЯ КАЖДОЙ МО)</t>
  </si>
  <si>
    <t>прирост показателя 
за период по отношению к показателю за предыдущий период</t>
  </si>
  <si>
    <t xml:space="preserve">доля женщин с установленным диагнозом злокачественное новообразование молочной железы, выявленным впервые при диспансеризации
</t>
  </si>
  <si>
    <t xml:space="preserve"> </t>
  </si>
  <si>
    <t>МАКСИМАЛЬНОЕ КОЛЛИЧЕСТВО БАЛЛОВ ПО БЛОКУ    (ДЛЯ КАЖДОЙ МО)</t>
  </si>
  <si>
    <t>15.  Охват вакцинацией детей в рамках Национального календаря прививок</t>
  </si>
  <si>
    <t>16.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</si>
  <si>
    <t>17.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</si>
  <si>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18.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</si>
  <si>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19.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</si>
  <si>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20.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</si>
  <si>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21. Доля женщин, отказавшихся от искусственного прерывания беременности, от числа женщин, прошедших доабортное консультирование за период.</t>
  </si>
  <si>
    <t>22. Доля беременных женщин, вакцинированных откоронавирусной инфекции(COVID-19), за период, от числа женщин, состоящих на учете по беременности и родам на начало периода.</t>
  </si>
  <si>
    <t>23.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период.</t>
  </si>
  <si>
    <t>24.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период.</t>
  </si>
  <si>
    <t>25.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период.</t>
  </si>
  <si>
    <t>ОГБУЗ Городская поликлиника  г. Белгорода</t>
  </si>
  <si>
    <t>ОГБУЗ Губкинская городская детская болница</t>
  </si>
  <si>
    <t>ОГБУЗ Губкинская ЦРБ</t>
  </si>
  <si>
    <t>ОГБУЗ Детская областная клиническая больница</t>
  </si>
  <si>
    <t>ОГБУЗ Старооскольская окружная больница Святителя Луки Крымского</t>
  </si>
  <si>
    <t>ОГБУЗ Старооскольская окружная детская больница</t>
  </si>
  <si>
    <t>ООО Поликлиника Полимедика-Белгород</t>
  </si>
  <si>
    <t>ОГБУЗ Краснояружская ЦРБ</t>
  </si>
  <si>
    <t>Среднеобластной показатель</t>
  </si>
  <si>
    <t>ЧУЗ "РЖД-Медицина" города  Белгород</t>
  </si>
  <si>
    <t>1. Доля врачебных посещений с профилактической целью за период, от общего числа посещений за период (вклюая посещения на дому)</t>
  </si>
  <si>
    <t>Расчет показателя</t>
  </si>
  <si>
    <t>БЛОК 1. Взрослое население (в возрасте 18 лет и старше)</t>
  </si>
  <si>
    <t>Показатели результативности деятельности медицинских организаций за декабрь 2024 года, январь-май 2025 года</t>
  </si>
  <si>
    <t>БЛОК 2. Детское население (от 0 до 17 лет включительно)</t>
  </si>
  <si>
    <t>БЛОК 3. Оказание акушерско-гинекологической помощи.</t>
  </si>
  <si>
    <t>Приложение №7</t>
  </si>
  <si>
    <t>к протоколу №7  от  25 июня  2025 года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</si>
</sst>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$€-2]\ ###,000_);[Red]\([$€-2]\ ###,000\)"/>
    <numFmt numFmtId="165" formatCode="_-* #,##0.0\ _₽_-;\-* #,##0.0\ _₽_-;_-* &quot;-&quot;??\ _₽_-;_-@_-"/>
    <numFmt numFmtId="166" formatCode="_-* #,##0.000\ _₽_-;\-* #,##0.000\ _₽_-;_-* &quot;-&quot;??\ _₽_-;_-@_-"/>
  </numFmts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12"/>
      <color indexed="63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10" fillId="0" borderId="0" xfId="9" applyFont="1" applyFill="1" applyBorder="1" applyAlignment="1">
      <alignment horizontal="center" vertical="center"/>
    </xf>
    <xf numFmtId="0" fontId="4" fillId="2" borderId="0" xfId="9" applyFont="1" applyFill="1" applyAlignment="1">
      <alignment horizontal="center"/>
    </xf>
    <xf numFmtId="165" fontId="4" fillId="2" borderId="0" xfId="13" applyNumberFormat="1" applyFont="1" applyFill="1" applyBorder="1" applyAlignment="1">
      <alignment horizontal="center"/>
    </xf>
    <xf numFmtId="0" fontId="4" fillId="2" borderId="0" xfId="9" applyFont="1" applyFill="1" applyBorder="1" applyAlignment="1">
      <alignment horizontal="center"/>
    </xf>
    <xf numFmtId="165" fontId="4" fillId="0" borderId="0" xfId="13" applyNumberFormat="1" applyFont="1" applyFill="1" applyBorder="1" applyAlignment="1">
      <alignment horizontal="left"/>
    </xf>
    <xf numFmtId="165" fontId="4" fillId="0" borderId="0" xfId="13" applyNumberFormat="1" applyFont="1" applyFill="1" applyBorder="1" applyAlignment="1">
      <alignment horizontal="center"/>
    </xf>
    <xf numFmtId="0" fontId="12" fillId="2" borderId="0" xfId="2" applyFont="1" applyFill="1" applyBorder="1" applyAlignment="1">
      <alignment horizontal="center" vertical="center" wrapText="1"/>
    </xf>
    <xf numFmtId="0" fontId="12" fillId="2" borderId="0" xfId="9" applyFont="1" applyFill="1" applyBorder="1" applyAlignment="1">
      <alignment horizontal="left"/>
    </xf>
    <xf numFmtId="165" fontId="12" fillId="2" borderId="0" xfId="13" applyNumberFormat="1" applyFont="1" applyFill="1" applyBorder="1" applyAlignment="1">
      <alignment horizontal="center"/>
    </xf>
    <xf numFmtId="0" fontId="12" fillId="2" borderId="0" xfId="9" applyFont="1" applyFill="1" applyBorder="1" applyAlignment="1">
      <alignment horizontal="center"/>
    </xf>
    <xf numFmtId="0" fontId="12" fillId="2" borderId="0" xfId="9" applyFont="1" applyFill="1" applyBorder="1" applyAlignment="1">
      <alignment horizontal="right"/>
    </xf>
    <xf numFmtId="0" fontId="12" fillId="2" borderId="0" xfId="9" applyFont="1" applyFill="1" applyBorder="1" applyAlignment="1"/>
    <xf numFmtId="165" fontId="12" fillId="2" borderId="0" xfId="13" applyNumberFormat="1" applyFont="1" applyFill="1" applyBorder="1" applyAlignment="1">
      <alignment horizontal="left"/>
    </xf>
    <xf numFmtId="0" fontId="10" fillId="2" borderId="0" xfId="9" applyFont="1" applyFill="1" applyBorder="1" applyAlignment="1">
      <alignment horizontal="center" vertical="top"/>
    </xf>
    <xf numFmtId="0" fontId="4" fillId="2" borderId="30" xfId="12" applyNumberFormat="1" applyFont="1" applyFill="1" applyBorder="1" applyAlignment="1">
      <alignment horizontal="center"/>
    </xf>
    <xf numFmtId="165" fontId="4" fillId="2" borderId="5" xfId="13" applyNumberFormat="1" applyFont="1" applyFill="1" applyBorder="1" applyAlignment="1">
      <alignment horizontal="center"/>
    </xf>
    <xf numFmtId="165" fontId="4" fillId="2" borderId="2" xfId="13" applyNumberFormat="1" applyFont="1" applyFill="1" applyBorder="1" applyAlignment="1">
      <alignment horizontal="center"/>
    </xf>
    <xf numFmtId="0" fontId="4" fillId="2" borderId="6" xfId="9" applyFont="1" applyFill="1" applyBorder="1" applyAlignment="1">
      <alignment horizontal="center"/>
    </xf>
    <xf numFmtId="0" fontId="4" fillId="2" borderId="26" xfId="9" applyFont="1" applyFill="1" applyBorder="1" applyAlignment="1">
      <alignment horizontal="center"/>
    </xf>
    <xf numFmtId="0" fontId="4" fillId="2" borderId="1" xfId="9" applyFont="1" applyFill="1" applyBorder="1" applyAlignment="1">
      <alignment horizontal="center"/>
    </xf>
    <xf numFmtId="0" fontId="4" fillId="2" borderId="10" xfId="9" applyFont="1" applyFill="1" applyBorder="1" applyAlignment="1">
      <alignment horizontal="center"/>
    </xf>
    <xf numFmtId="0" fontId="4" fillId="2" borderId="8" xfId="9" applyFont="1" applyFill="1" applyBorder="1" applyAlignment="1">
      <alignment horizontal="center"/>
    </xf>
    <xf numFmtId="0" fontId="4" fillId="2" borderId="10" xfId="12" applyNumberFormat="1" applyFont="1" applyFill="1" applyBorder="1" applyAlignment="1">
      <alignment horizontal="center"/>
    </xf>
    <xf numFmtId="0" fontId="4" fillId="2" borderId="25" xfId="12" applyNumberFormat="1" applyFont="1" applyFill="1" applyBorder="1" applyAlignment="1">
      <alignment horizontal="center"/>
    </xf>
    <xf numFmtId="165" fontId="4" fillId="2" borderId="33" xfId="13" applyNumberFormat="1" applyFont="1" applyFill="1" applyBorder="1" applyAlignment="1">
      <alignment horizontal="center"/>
    </xf>
    <xf numFmtId="165" fontId="4" fillId="2" borderId="34" xfId="13" applyNumberFormat="1" applyFont="1" applyFill="1" applyBorder="1" applyAlignment="1">
      <alignment horizontal="center"/>
    </xf>
    <xf numFmtId="0" fontId="4" fillId="2" borderId="36" xfId="9" applyFont="1" applyFill="1" applyBorder="1" applyAlignment="1">
      <alignment horizontal="center"/>
    </xf>
    <xf numFmtId="0" fontId="4" fillId="2" borderId="38" xfId="9" applyFont="1" applyFill="1" applyBorder="1" applyAlignment="1">
      <alignment horizontal="center"/>
    </xf>
    <xf numFmtId="0" fontId="4" fillId="2" borderId="25" xfId="9" applyFont="1" applyFill="1" applyBorder="1" applyAlignment="1">
      <alignment horizontal="center"/>
    </xf>
    <xf numFmtId="0" fontId="4" fillId="2" borderId="32" xfId="9" applyFont="1" applyFill="1" applyBorder="1" applyAlignment="1">
      <alignment horizontal="center"/>
    </xf>
    <xf numFmtId="0" fontId="6" fillId="2" borderId="16" xfId="12" applyNumberFormat="1" applyFont="1" applyFill="1" applyBorder="1" applyAlignment="1">
      <alignment horizontal="center"/>
    </xf>
    <xf numFmtId="165" fontId="6" fillId="2" borderId="14" xfId="13" applyNumberFormat="1" applyFont="1" applyFill="1" applyBorder="1" applyAlignment="1">
      <alignment horizontal="center"/>
    </xf>
    <xf numFmtId="0" fontId="6" fillId="2" borderId="18" xfId="9" applyFont="1" applyFill="1" applyBorder="1" applyAlignment="1">
      <alignment horizontal="center"/>
    </xf>
    <xf numFmtId="165" fontId="6" fillId="2" borderId="15" xfId="13" applyNumberFormat="1" applyFont="1" applyFill="1" applyBorder="1" applyAlignment="1">
      <alignment horizontal="center"/>
    </xf>
    <xf numFmtId="0" fontId="6" fillId="2" borderId="20" xfId="9" applyFont="1" applyFill="1" applyBorder="1" applyAlignment="1">
      <alignment horizontal="center"/>
    </xf>
    <xf numFmtId="43" fontId="6" fillId="2" borderId="15" xfId="13" applyNumberFormat="1" applyFont="1" applyFill="1" applyBorder="1" applyAlignment="1">
      <alignment horizontal="center"/>
    </xf>
    <xf numFmtId="0" fontId="6" fillId="2" borderId="16" xfId="9" applyFont="1" applyFill="1" applyBorder="1" applyAlignment="1">
      <alignment horizontal="center"/>
    </xf>
    <xf numFmtId="0" fontId="6" fillId="2" borderId="24" xfId="9" applyFont="1" applyFill="1" applyBorder="1" applyAlignment="1">
      <alignment horizontal="center"/>
    </xf>
    <xf numFmtId="0" fontId="6" fillId="2" borderId="0" xfId="9" applyFont="1" applyFill="1" applyBorder="1" applyAlignment="1">
      <alignment horizontal="center"/>
    </xf>
    <xf numFmtId="0" fontId="4" fillId="0" borderId="24" xfId="9" applyFont="1" applyFill="1" applyBorder="1" applyAlignment="1">
      <alignment horizontal="left"/>
    </xf>
    <xf numFmtId="165" fontId="9" fillId="2" borderId="14" xfId="13" applyNumberFormat="1" applyFont="1" applyFill="1" applyBorder="1" applyAlignment="1">
      <alignment horizontal="center" vertical="center" wrapText="1"/>
    </xf>
    <xf numFmtId="0" fontId="9" fillId="2" borderId="18" xfId="9" applyFont="1" applyFill="1" applyBorder="1" applyAlignment="1">
      <alignment horizontal="center" vertical="center" wrapText="1"/>
    </xf>
    <xf numFmtId="165" fontId="9" fillId="2" borderId="15" xfId="13" applyNumberFormat="1" applyFont="1" applyFill="1" applyBorder="1" applyAlignment="1">
      <alignment horizontal="center" vertical="center" wrapText="1"/>
    </xf>
    <xf numFmtId="0" fontId="9" fillId="2" borderId="20" xfId="9" applyFont="1" applyFill="1" applyBorder="1" applyAlignment="1">
      <alignment horizontal="center" vertical="center" wrapText="1"/>
    </xf>
    <xf numFmtId="0" fontId="4" fillId="2" borderId="27" xfId="8" applyFont="1" applyFill="1" applyBorder="1" applyAlignment="1">
      <alignment horizontal="left"/>
    </xf>
    <xf numFmtId="165" fontId="4" fillId="2" borderId="28" xfId="13" applyNumberFormat="1" applyFont="1" applyFill="1" applyBorder="1" applyAlignment="1">
      <alignment horizontal="center"/>
    </xf>
    <xf numFmtId="0" fontId="4" fillId="2" borderId="12" xfId="8" applyFont="1" applyFill="1" applyBorder="1" applyAlignment="1">
      <alignment horizontal="left"/>
    </xf>
    <xf numFmtId="0" fontId="4" fillId="2" borderId="37" xfId="8" applyFont="1" applyFill="1" applyBorder="1" applyAlignment="1">
      <alignment horizontal="left"/>
    </xf>
    <xf numFmtId="0" fontId="6" fillId="2" borderId="23" xfId="8" applyFont="1" applyFill="1" applyBorder="1" applyAlignment="1">
      <alignment horizontal="left"/>
    </xf>
    <xf numFmtId="0" fontId="4" fillId="0" borderId="23" xfId="9" applyFont="1" applyFill="1" applyBorder="1" applyAlignment="1">
      <alignment horizontal="left"/>
    </xf>
    <xf numFmtId="165" fontId="9" fillId="0" borderId="14" xfId="13" applyNumberFormat="1" applyFont="1" applyFill="1" applyBorder="1" applyAlignment="1">
      <alignment horizontal="center" vertical="center" wrapText="1"/>
    </xf>
    <xf numFmtId="0" fontId="4" fillId="0" borderId="16" xfId="9" applyFont="1" applyFill="1" applyBorder="1" applyAlignment="1">
      <alignment horizontal="left"/>
    </xf>
    <xf numFmtId="0" fontId="12" fillId="0" borderId="0" xfId="9" applyFont="1" applyFill="1" applyBorder="1" applyAlignment="1">
      <alignment horizontal="left"/>
    </xf>
    <xf numFmtId="0" fontId="6" fillId="2" borderId="4" xfId="9" applyFont="1" applyFill="1" applyBorder="1" applyAlignment="1">
      <alignment horizontal="center" vertical="center" wrapText="1"/>
    </xf>
    <xf numFmtId="0" fontId="6" fillId="2" borderId="29" xfId="9" applyFont="1" applyFill="1" applyBorder="1" applyAlignment="1">
      <alignment horizontal="center" vertical="center" wrapText="1"/>
    </xf>
    <xf numFmtId="0" fontId="6" fillId="2" borderId="21" xfId="9" applyFont="1" applyFill="1" applyBorder="1" applyAlignment="1">
      <alignment horizontal="center" vertical="center" wrapText="1"/>
    </xf>
    <xf numFmtId="165" fontId="14" fillId="2" borderId="22" xfId="13" applyNumberFormat="1" applyFont="1" applyFill="1" applyBorder="1" applyAlignment="1">
      <alignment horizontal="center"/>
    </xf>
    <xf numFmtId="165" fontId="14" fillId="2" borderId="23" xfId="13" applyNumberFormat="1" applyFont="1" applyFill="1" applyBorder="1" applyAlignment="1">
      <alignment horizontal="center"/>
    </xf>
    <xf numFmtId="165" fontId="14" fillId="2" borderId="24" xfId="13" applyNumberFormat="1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 vertical="center" textRotation="90" wrapText="1"/>
    </xf>
    <xf numFmtId="0" fontId="13" fillId="2" borderId="29" xfId="0" applyFont="1" applyFill="1" applyBorder="1" applyAlignment="1">
      <alignment horizontal="center" vertical="center" textRotation="90" wrapText="1"/>
    </xf>
    <xf numFmtId="0" fontId="13" fillId="2" borderId="21" xfId="0" applyFont="1" applyFill="1" applyBorder="1" applyAlignment="1">
      <alignment horizontal="center" vertical="center" textRotation="90" wrapText="1"/>
    </xf>
    <xf numFmtId="0" fontId="9" fillId="2" borderId="22" xfId="9" applyFont="1" applyFill="1" applyBorder="1" applyAlignment="1">
      <alignment horizontal="center" vertical="top" wrapText="1"/>
    </xf>
    <xf numFmtId="0" fontId="9" fillId="2" borderId="23" xfId="9" applyFont="1" applyFill="1" applyBorder="1" applyAlignment="1">
      <alignment horizontal="center" vertical="top" wrapText="1"/>
    </xf>
    <xf numFmtId="0" fontId="9" fillId="2" borderId="24" xfId="9" applyFont="1" applyFill="1" applyBorder="1" applyAlignment="1">
      <alignment horizontal="center" vertical="top" wrapText="1"/>
    </xf>
    <xf numFmtId="0" fontId="17" fillId="2" borderId="22" xfId="0" applyFont="1" applyFill="1" applyBorder="1" applyAlignment="1">
      <alignment horizontal="center" vertical="top" wrapText="1"/>
    </xf>
    <xf numFmtId="0" fontId="9" fillId="0" borderId="22" xfId="9" applyFont="1" applyFill="1" applyBorder="1" applyAlignment="1">
      <alignment horizontal="center" vertical="top" wrapText="1"/>
    </xf>
    <xf numFmtId="0" fontId="9" fillId="0" borderId="24" xfId="9" applyFont="1" applyFill="1" applyBorder="1" applyAlignment="1">
      <alignment horizontal="center" vertical="top" wrapText="1"/>
    </xf>
    <xf numFmtId="0" fontId="17" fillId="2" borderId="23" xfId="0" applyFont="1" applyFill="1" applyBorder="1" applyAlignment="1">
      <alignment horizontal="center" vertical="top" wrapText="1"/>
    </xf>
    <xf numFmtId="0" fontId="9" fillId="0" borderId="23" xfId="9" applyFont="1" applyFill="1" applyBorder="1" applyAlignment="1">
      <alignment horizontal="center" vertical="top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textRotation="90" wrapText="1"/>
    </xf>
    <xf numFmtId="0" fontId="13" fillId="0" borderId="21" xfId="0" applyFont="1" applyFill="1" applyBorder="1" applyAlignment="1">
      <alignment horizontal="center" vertical="center" textRotation="90" wrapText="1"/>
    </xf>
    <xf numFmtId="0" fontId="13" fillId="0" borderId="29" xfId="0" applyFont="1" applyFill="1" applyBorder="1" applyAlignment="1">
      <alignment horizontal="center" vertical="center" textRotation="90" wrapText="1"/>
    </xf>
    <xf numFmtId="0" fontId="12" fillId="0" borderId="0" xfId="9" applyFont="1" applyFill="1" applyBorder="1" applyAlignment="1">
      <alignment horizontal="left"/>
    </xf>
    <xf numFmtId="0" fontId="4" fillId="0" borderId="0" xfId="9" applyFont="1" applyFill="1" applyAlignment="1">
      <alignment horizontal="center"/>
    </xf>
    <xf numFmtId="165" fontId="4" fillId="0" borderId="0" xfId="9" applyNumberFormat="1" applyFont="1" applyFill="1" applyBorder="1" applyAlignment="1">
      <alignment horizontal="center"/>
    </xf>
    <xf numFmtId="0" fontId="4" fillId="0" borderId="0" xfId="9" applyFont="1" applyFill="1" applyBorder="1" applyAlignment="1">
      <alignment horizontal="center"/>
    </xf>
    <xf numFmtId="165" fontId="4" fillId="0" borderId="0" xfId="13" applyNumberFormat="1" applyFont="1" applyFill="1" applyBorder="1" applyAlignment="1">
      <alignment horizontal="left" indent="1"/>
    </xf>
    <xf numFmtId="165" fontId="14" fillId="0" borderId="0" xfId="13" applyNumberFormat="1" applyFont="1" applyFill="1" applyBorder="1" applyAlignment="1"/>
    <xf numFmtId="0" fontId="12" fillId="0" borderId="0" xfId="2" applyFont="1" applyFill="1" applyBorder="1" applyAlignment="1">
      <alignment horizontal="center" vertical="center" wrapText="1"/>
    </xf>
    <xf numFmtId="165" fontId="12" fillId="0" borderId="0" xfId="13" applyNumberFormat="1" applyFont="1" applyFill="1" applyBorder="1" applyAlignment="1">
      <alignment horizontal="center"/>
    </xf>
    <xf numFmtId="0" fontId="12" fillId="0" borderId="0" xfId="9" applyFont="1" applyFill="1" applyBorder="1" applyAlignment="1">
      <alignment horizontal="center"/>
    </xf>
    <xf numFmtId="165" fontId="12" fillId="0" borderId="0" xfId="13" applyNumberFormat="1" applyFont="1" applyFill="1" applyBorder="1" applyAlignment="1">
      <alignment horizontal="left" indent="1"/>
    </xf>
    <xf numFmtId="0" fontId="12" fillId="0" borderId="0" xfId="9" applyFont="1" applyFill="1" applyBorder="1" applyAlignment="1">
      <alignment horizontal="right"/>
    </xf>
    <xf numFmtId="165" fontId="12" fillId="0" borderId="0" xfId="13" applyNumberFormat="1" applyFont="1" applyFill="1" applyBorder="1" applyAlignment="1"/>
    <xf numFmtId="0" fontId="12" fillId="0" borderId="0" xfId="9" applyFont="1" applyFill="1" applyBorder="1" applyAlignment="1"/>
    <xf numFmtId="165" fontId="12" fillId="0" borderId="0" xfId="13" applyNumberFormat="1" applyFont="1" applyFill="1" applyBorder="1" applyAlignment="1">
      <alignment horizontal="left"/>
    </xf>
    <xf numFmtId="0" fontId="4" fillId="0" borderId="0" xfId="2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165" fontId="14" fillId="0" borderId="22" xfId="13" applyNumberFormat="1" applyFont="1" applyFill="1" applyBorder="1" applyAlignment="1">
      <alignment horizontal="center"/>
    </xf>
    <xf numFmtId="165" fontId="14" fillId="0" borderId="23" xfId="13" applyNumberFormat="1" applyFont="1" applyFill="1" applyBorder="1" applyAlignment="1">
      <alignment horizontal="center"/>
    </xf>
    <xf numFmtId="165" fontId="14" fillId="0" borderId="24" xfId="13" applyNumberFormat="1" applyFont="1" applyFill="1" applyBorder="1" applyAlignment="1">
      <alignment horizontal="center"/>
    </xf>
    <xf numFmtId="0" fontId="6" fillId="0" borderId="29" xfId="9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top" wrapText="1"/>
    </xf>
    <xf numFmtId="0" fontId="17" fillId="0" borderId="24" xfId="0" applyFont="1" applyFill="1" applyBorder="1" applyAlignment="1">
      <alignment horizontal="center" vertical="top" wrapText="1"/>
    </xf>
    <xf numFmtId="0" fontId="10" fillId="0" borderId="0" xfId="9" applyFont="1" applyFill="1" applyBorder="1" applyAlignment="1">
      <alignment horizontal="center" vertical="top"/>
    </xf>
    <xf numFmtId="0" fontId="6" fillId="0" borderId="21" xfId="9" applyFont="1" applyFill="1" applyBorder="1" applyAlignment="1">
      <alignment horizontal="center" vertical="center" wrapText="1"/>
    </xf>
    <xf numFmtId="165" fontId="11" fillId="0" borderId="14" xfId="13" applyNumberFormat="1" applyFont="1" applyFill="1" applyBorder="1" applyAlignment="1">
      <alignment horizontal="center" vertical="top" wrapText="1"/>
    </xf>
    <xf numFmtId="165" fontId="11" fillId="0" borderId="15" xfId="9" applyNumberFormat="1" applyFont="1" applyFill="1" applyBorder="1" applyAlignment="1">
      <alignment horizontal="center" vertical="top" wrapText="1"/>
    </xf>
    <xf numFmtId="0" fontId="11" fillId="0" borderId="18" xfId="9" applyFont="1" applyFill="1" applyBorder="1" applyAlignment="1">
      <alignment horizontal="center" vertical="center" wrapText="1"/>
    </xf>
    <xf numFmtId="165" fontId="11" fillId="0" borderId="15" xfId="13" applyNumberFormat="1" applyFont="1" applyFill="1" applyBorder="1" applyAlignment="1">
      <alignment horizontal="center" vertical="top" wrapText="1"/>
    </xf>
    <xf numFmtId="165" fontId="11" fillId="0" borderId="14" xfId="13" applyNumberFormat="1" applyFont="1" applyFill="1" applyBorder="1" applyAlignment="1">
      <alignment horizontal="left" vertical="top" wrapText="1" indent="1"/>
    </xf>
    <xf numFmtId="0" fontId="11" fillId="0" borderId="0" xfId="9" applyFont="1" applyFill="1" applyBorder="1" applyAlignment="1">
      <alignment horizontal="center" vertical="top"/>
    </xf>
    <xf numFmtId="0" fontId="4" fillId="0" borderId="30" xfId="12" applyNumberFormat="1" applyFont="1" applyFill="1" applyBorder="1" applyAlignment="1">
      <alignment horizontal="center"/>
    </xf>
    <xf numFmtId="0" fontId="4" fillId="0" borderId="31" xfId="8" applyFont="1" applyFill="1" applyBorder="1" applyAlignment="1">
      <alignment horizontal="left"/>
    </xf>
    <xf numFmtId="165" fontId="4" fillId="0" borderId="5" xfId="13" applyNumberFormat="1" applyFont="1" applyFill="1" applyBorder="1" applyAlignment="1">
      <alignment horizontal="center"/>
    </xf>
    <xf numFmtId="165" fontId="4" fillId="0" borderId="2" xfId="9" applyNumberFormat="1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165" fontId="4" fillId="0" borderId="2" xfId="13" applyNumberFormat="1" applyFont="1" applyFill="1" applyBorder="1" applyAlignment="1">
      <alignment horizontal="center"/>
    </xf>
    <xf numFmtId="0" fontId="4" fillId="0" borderId="6" xfId="9" applyFont="1" applyFill="1" applyBorder="1" applyAlignment="1">
      <alignment horizontal="center"/>
    </xf>
    <xf numFmtId="165" fontId="4" fillId="0" borderId="5" xfId="13" applyNumberFormat="1" applyFont="1" applyFill="1" applyBorder="1" applyAlignment="1"/>
    <xf numFmtId="165" fontId="4" fillId="0" borderId="28" xfId="13" applyNumberFormat="1" applyFont="1" applyFill="1" applyBorder="1" applyAlignment="1">
      <alignment horizontal="left" indent="1"/>
    </xf>
    <xf numFmtId="0" fontId="4" fillId="0" borderId="26" xfId="9" applyFont="1" applyFill="1" applyBorder="1" applyAlignment="1">
      <alignment horizontal="center"/>
    </xf>
    <xf numFmtId="0" fontId="4" fillId="0" borderId="12" xfId="9" applyFont="1" applyFill="1" applyBorder="1" applyAlignment="1">
      <alignment horizontal="center"/>
    </xf>
    <xf numFmtId="0" fontId="4" fillId="0" borderId="1" xfId="9" applyFont="1" applyFill="1" applyBorder="1" applyAlignment="1">
      <alignment horizontal="center"/>
    </xf>
    <xf numFmtId="166" fontId="4" fillId="0" borderId="2" xfId="13" applyNumberFormat="1" applyFont="1" applyFill="1" applyBorder="1" applyAlignment="1">
      <alignment horizontal="center"/>
    </xf>
    <xf numFmtId="43" fontId="4" fillId="0" borderId="2" xfId="13" applyNumberFormat="1" applyFont="1" applyFill="1" applyBorder="1" applyAlignment="1">
      <alignment horizontal="center"/>
    </xf>
    <xf numFmtId="0" fontId="4" fillId="0" borderId="10" xfId="9" applyFont="1" applyFill="1" applyBorder="1" applyAlignment="1">
      <alignment horizontal="center"/>
    </xf>
    <xf numFmtId="0" fontId="4" fillId="0" borderId="8" xfId="9" applyFont="1" applyFill="1" applyBorder="1" applyAlignment="1">
      <alignment horizontal="center"/>
    </xf>
    <xf numFmtId="0" fontId="4" fillId="0" borderId="10" xfId="12" applyNumberFormat="1" applyFont="1" applyFill="1" applyBorder="1" applyAlignment="1">
      <alignment horizontal="center"/>
    </xf>
    <xf numFmtId="0" fontId="4" fillId="0" borderId="8" xfId="8" applyFont="1" applyFill="1" applyBorder="1" applyAlignment="1">
      <alignment horizontal="left"/>
    </xf>
    <xf numFmtId="165" fontId="4" fillId="0" borderId="5" xfId="13" applyNumberFormat="1" applyFont="1" applyFill="1" applyBorder="1" applyAlignment="1">
      <alignment horizontal="left" indent="1"/>
    </xf>
    <xf numFmtId="0" fontId="4" fillId="0" borderId="25" xfId="12" applyNumberFormat="1" applyFont="1" applyFill="1" applyBorder="1" applyAlignment="1">
      <alignment horizontal="center"/>
    </xf>
    <xf numFmtId="0" fontId="4" fillId="0" borderId="32" xfId="8" applyFont="1" applyFill="1" applyBorder="1" applyAlignment="1">
      <alignment horizontal="left"/>
    </xf>
    <xf numFmtId="165" fontId="4" fillId="0" borderId="33" xfId="13" applyNumberFormat="1" applyFont="1" applyFill="1" applyBorder="1" applyAlignment="1">
      <alignment horizontal="center"/>
    </xf>
    <xf numFmtId="165" fontId="4" fillId="0" borderId="34" xfId="9" applyNumberFormat="1" applyFont="1" applyFill="1" applyBorder="1" applyAlignment="1">
      <alignment horizontal="center"/>
    </xf>
    <xf numFmtId="0" fontId="16" fillId="0" borderId="35" xfId="0" applyFont="1" applyFill="1" applyBorder="1" applyAlignment="1">
      <alignment horizontal="center"/>
    </xf>
    <xf numFmtId="165" fontId="4" fillId="0" borderId="34" xfId="13" applyNumberFormat="1" applyFont="1" applyFill="1" applyBorder="1" applyAlignment="1">
      <alignment horizontal="center"/>
    </xf>
    <xf numFmtId="0" fontId="4" fillId="0" borderId="36" xfId="9" applyFont="1" applyFill="1" applyBorder="1" applyAlignment="1">
      <alignment horizontal="center"/>
    </xf>
    <xf numFmtId="165" fontId="4" fillId="0" borderId="33" xfId="13" applyNumberFormat="1" applyFont="1" applyFill="1" applyBorder="1" applyAlignment="1">
      <alignment horizontal="left" indent="1"/>
    </xf>
    <xf numFmtId="0" fontId="4" fillId="0" borderId="37" xfId="9" applyFont="1" applyFill="1" applyBorder="1" applyAlignment="1">
      <alignment horizontal="center"/>
    </xf>
    <xf numFmtId="0" fontId="4" fillId="0" borderId="38" xfId="9" applyFont="1" applyFill="1" applyBorder="1" applyAlignment="1">
      <alignment horizontal="center"/>
    </xf>
    <xf numFmtId="166" fontId="4" fillId="0" borderId="34" xfId="13" applyNumberFormat="1" applyFont="1" applyFill="1" applyBorder="1" applyAlignment="1">
      <alignment horizontal="center"/>
    </xf>
    <xf numFmtId="43" fontId="4" fillId="0" borderId="34" xfId="13" applyNumberFormat="1" applyFont="1" applyFill="1" applyBorder="1" applyAlignment="1">
      <alignment horizontal="center"/>
    </xf>
    <xf numFmtId="0" fontId="4" fillId="0" borderId="25" xfId="9" applyFont="1" applyFill="1" applyBorder="1" applyAlignment="1">
      <alignment horizontal="center"/>
    </xf>
    <xf numFmtId="0" fontId="4" fillId="0" borderId="32" xfId="9" applyFont="1" applyFill="1" applyBorder="1" applyAlignment="1">
      <alignment horizontal="center"/>
    </xf>
    <xf numFmtId="0" fontId="6" fillId="0" borderId="16" xfId="12" applyNumberFormat="1" applyFont="1" applyFill="1" applyBorder="1" applyAlignment="1">
      <alignment horizontal="center"/>
    </xf>
    <xf numFmtId="0" fontId="6" fillId="0" borderId="24" xfId="8" applyFont="1" applyFill="1" applyBorder="1" applyAlignment="1">
      <alignment horizontal="left"/>
    </xf>
    <xf numFmtId="43" fontId="6" fillId="0" borderId="14" xfId="13" applyNumberFormat="1" applyFont="1" applyFill="1" applyBorder="1" applyAlignment="1">
      <alignment horizontal="center"/>
    </xf>
    <xf numFmtId="165" fontId="6" fillId="0" borderId="15" xfId="9" applyNumberFormat="1" applyFont="1" applyFill="1" applyBorder="1" applyAlignment="1">
      <alignment horizontal="center"/>
    </xf>
    <xf numFmtId="0" fontId="6" fillId="0" borderId="18" xfId="9" applyFont="1" applyFill="1" applyBorder="1" applyAlignment="1">
      <alignment horizontal="center"/>
    </xf>
    <xf numFmtId="165" fontId="6" fillId="0" borderId="15" xfId="13" applyNumberFormat="1" applyFont="1" applyFill="1" applyBorder="1" applyAlignment="1">
      <alignment horizontal="center"/>
    </xf>
    <xf numFmtId="165" fontId="6" fillId="0" borderId="14" xfId="13" applyNumberFormat="1" applyFont="1" applyFill="1" applyBorder="1" applyAlignment="1">
      <alignment horizontal="center"/>
    </xf>
    <xf numFmtId="165" fontId="6" fillId="0" borderId="14" xfId="13" applyNumberFormat="1" applyFont="1" applyFill="1" applyBorder="1" applyAlignment="1">
      <alignment horizontal="left" indent="1"/>
    </xf>
    <xf numFmtId="0" fontId="6" fillId="0" borderId="23" xfId="9" applyFont="1" applyFill="1" applyBorder="1" applyAlignment="1">
      <alignment horizontal="center"/>
    </xf>
    <xf numFmtId="0" fontId="6" fillId="0" borderId="20" xfId="9" applyFont="1" applyFill="1" applyBorder="1" applyAlignment="1">
      <alignment horizontal="center"/>
    </xf>
    <xf numFmtId="43" fontId="6" fillId="0" borderId="15" xfId="13" applyNumberFormat="1" applyFont="1" applyFill="1" applyBorder="1" applyAlignment="1">
      <alignment horizontal="center"/>
    </xf>
    <xf numFmtId="0" fontId="6" fillId="0" borderId="15" xfId="9" applyFont="1" applyFill="1" applyBorder="1" applyAlignment="1">
      <alignment horizontal="center"/>
    </xf>
    <xf numFmtId="0" fontId="6" fillId="0" borderId="16" xfId="9" applyFont="1" applyFill="1" applyBorder="1" applyAlignment="1">
      <alignment horizontal="center"/>
    </xf>
    <xf numFmtId="0" fontId="6" fillId="0" borderId="24" xfId="9" applyFont="1" applyFill="1" applyBorder="1" applyAlignment="1">
      <alignment horizontal="center"/>
    </xf>
    <xf numFmtId="0" fontId="6" fillId="0" borderId="0" xfId="9" applyFont="1" applyFill="1" applyBorder="1" applyAlignment="1">
      <alignment horizontal="center"/>
    </xf>
    <xf numFmtId="0" fontId="9" fillId="0" borderId="3" xfId="9" applyFont="1" applyFill="1" applyBorder="1" applyAlignment="1">
      <alignment horizontal="center" vertical="top" wrapText="1"/>
    </xf>
    <xf numFmtId="0" fontId="9" fillId="0" borderId="7" xfId="9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center" textRotation="90" wrapText="1"/>
    </xf>
    <xf numFmtId="165" fontId="11" fillId="0" borderId="19" xfId="13" applyNumberFormat="1" applyFont="1" applyFill="1" applyBorder="1" applyAlignment="1">
      <alignment horizontal="center" vertical="center" wrapText="1"/>
    </xf>
    <xf numFmtId="0" fontId="11" fillId="0" borderId="20" xfId="9" applyFont="1" applyFill="1" applyBorder="1" applyAlignment="1">
      <alignment horizontal="center" vertical="center" wrapText="1"/>
    </xf>
    <xf numFmtId="165" fontId="11" fillId="0" borderId="20" xfId="13" applyNumberFormat="1" applyFont="1" applyFill="1" applyBorder="1" applyAlignment="1">
      <alignment horizontal="center" vertical="top" wrapText="1"/>
    </xf>
    <xf numFmtId="0" fontId="13" fillId="0" borderId="39" xfId="0" applyFont="1" applyFill="1" applyBorder="1" applyAlignment="1">
      <alignment horizontal="center" vertical="center" textRotation="90" wrapText="1"/>
    </xf>
    <xf numFmtId="0" fontId="4" fillId="0" borderId="30" xfId="8" applyFont="1" applyFill="1" applyBorder="1" applyAlignment="1">
      <alignment horizontal="left"/>
    </xf>
    <xf numFmtId="165" fontId="4" fillId="0" borderId="13" xfId="13" applyNumberFormat="1" applyFont="1" applyFill="1" applyBorder="1" applyAlignment="1">
      <alignment horizontal="center"/>
    </xf>
    <xf numFmtId="165" fontId="4" fillId="0" borderId="1" xfId="13" applyNumberFormat="1" applyFont="1" applyFill="1" applyBorder="1" applyAlignment="1">
      <alignment horizontal="center"/>
    </xf>
    <xf numFmtId="165" fontId="4" fillId="0" borderId="11" xfId="13" applyNumberFormat="1" applyFont="1" applyFill="1" applyBorder="1" applyAlignment="1">
      <alignment horizontal="center"/>
    </xf>
    <xf numFmtId="0" fontId="4" fillId="0" borderId="30" xfId="9" applyFont="1" applyFill="1" applyBorder="1" applyAlignment="1">
      <alignment horizontal="center"/>
    </xf>
    <xf numFmtId="1" fontId="4" fillId="0" borderId="30" xfId="9" applyNumberFormat="1" applyFont="1" applyFill="1" applyBorder="1" applyAlignment="1">
      <alignment horizontal="center"/>
    </xf>
    <xf numFmtId="0" fontId="4" fillId="0" borderId="10" xfId="8" applyFont="1" applyFill="1" applyBorder="1" applyAlignment="1">
      <alignment horizontal="left"/>
    </xf>
    <xf numFmtId="1" fontId="4" fillId="0" borderId="10" xfId="9" applyNumberFormat="1" applyFont="1" applyFill="1" applyBorder="1" applyAlignment="1">
      <alignment horizontal="center"/>
    </xf>
    <xf numFmtId="0" fontId="4" fillId="0" borderId="25" xfId="8" applyFont="1" applyFill="1" applyBorder="1" applyAlignment="1">
      <alignment horizontal="left"/>
    </xf>
    <xf numFmtId="165" fontId="4" fillId="0" borderId="40" xfId="13" applyNumberFormat="1" applyFont="1" applyFill="1" applyBorder="1" applyAlignment="1">
      <alignment horizontal="center"/>
    </xf>
    <xf numFmtId="165" fontId="4" fillId="0" borderId="38" xfId="13" applyNumberFormat="1" applyFont="1" applyFill="1" applyBorder="1" applyAlignment="1">
      <alignment horizontal="center"/>
    </xf>
    <xf numFmtId="165" fontId="4" fillId="0" borderId="41" xfId="13" applyNumberFormat="1" applyFont="1" applyFill="1" applyBorder="1" applyAlignment="1">
      <alignment horizontal="center"/>
    </xf>
    <xf numFmtId="1" fontId="4" fillId="0" borderId="25" xfId="9" applyNumberFormat="1" applyFont="1" applyFill="1" applyBorder="1" applyAlignment="1">
      <alignment horizontal="center"/>
    </xf>
    <xf numFmtId="0" fontId="6" fillId="0" borderId="16" xfId="8" applyFont="1" applyFill="1" applyBorder="1" applyAlignment="1">
      <alignment horizontal="left"/>
    </xf>
    <xf numFmtId="165" fontId="6" fillId="0" borderId="22" xfId="13" applyNumberFormat="1" applyFont="1" applyFill="1" applyBorder="1" applyAlignment="1">
      <alignment horizontal="center"/>
    </xf>
    <xf numFmtId="165" fontId="6" fillId="0" borderId="20" xfId="13" applyNumberFormat="1" applyFont="1" applyFill="1" applyBorder="1" applyAlignment="1">
      <alignment horizontal="center"/>
    </xf>
    <xf numFmtId="165" fontId="6" fillId="0" borderId="19" xfId="13" applyNumberFormat="1" applyFont="1" applyFill="1" applyBorder="1" applyAlignment="1">
      <alignment horizontal="center"/>
    </xf>
    <xf numFmtId="165" fontId="6" fillId="0" borderId="18" xfId="13" applyNumberFormat="1" applyFont="1" applyFill="1" applyBorder="1" applyAlignment="1">
      <alignment horizontal="center"/>
    </xf>
    <xf numFmtId="1" fontId="6" fillId="0" borderId="16" xfId="9" applyNumberFormat="1" applyFont="1" applyFill="1" applyBorder="1" applyAlignment="1">
      <alignment horizontal="center"/>
    </xf>
    <xf numFmtId="0" fontId="14" fillId="0" borderId="0" xfId="9" applyFont="1" applyFill="1" applyBorder="1" applyAlignment="1">
      <alignment horizontal="left" wrapText="1"/>
    </xf>
  </cellXfs>
  <cellStyles count="14">
    <cellStyle name="Обычный" xfId="0" builtinId="0"/>
    <cellStyle name="Обычный 14" xfId="1"/>
    <cellStyle name="Обычный 2" xfId="2"/>
    <cellStyle name="Обычный 3" xfId="3"/>
    <cellStyle name="Обычный 3 2" xfId="4"/>
    <cellStyle name="Обычный 3 2 2" xfId="5"/>
    <cellStyle name="Обычный 3 2_РЕЗУЛЬТАТИВНОСТЬ БЛОК 1" xfId="6"/>
    <cellStyle name="Обычный 3_РЕЗУЛЬТАТИВНОСТЬ БЛОК 1" xfId="7"/>
    <cellStyle name="Обычный 4" xfId="8"/>
    <cellStyle name="Обычный 5" xfId="9"/>
    <cellStyle name="Обычный 8" xfId="10"/>
    <cellStyle name="Процентный 2" xfId="11"/>
    <cellStyle name="Финансовый 2" xfId="12"/>
    <cellStyle name="Финансовый 3" xfId="13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R46"/>
  <sheetViews>
    <sheetView zoomScale="80" zoomScaleNormal="80" workbookViewId="0">
      <pane xSplit="2" ySplit="9" topLeftCell="C19" activePane="bottomRight" state="frozen"/>
      <selection activeCell="B4" sqref="B4:B5"/>
      <selection pane="topRight" activeCell="B4" sqref="B4:B5"/>
      <selection pane="bottomLeft" activeCell="B4" sqref="B4:B5"/>
      <selection pane="bottomRight" sqref="A1:XFD1048576"/>
    </sheetView>
  </sheetViews>
  <sheetFormatPr defaultRowHeight="15"/>
  <cols>
    <col min="1" max="1" width="5" style="78" customWidth="1"/>
    <col min="2" max="2" width="57.140625" style="78" customWidth="1"/>
    <col min="3" max="3" width="12.28515625" style="6" customWidth="1"/>
    <col min="4" max="4" width="11.28515625" style="79" bestFit="1" customWidth="1"/>
    <col min="5" max="5" width="10" style="80" bestFit="1" customWidth="1"/>
    <col min="6" max="6" width="16.42578125" style="6" customWidth="1"/>
    <col min="7" max="7" width="12.42578125" style="6" customWidth="1"/>
    <col min="8" max="8" width="9" style="80" bestFit="1" customWidth="1"/>
    <col min="9" max="9" width="21.85546875" style="6" customWidth="1"/>
    <col min="10" max="10" width="12.5703125" style="6" customWidth="1"/>
    <col min="11" max="11" width="9.140625" style="80"/>
    <col min="12" max="12" width="21.42578125" style="6" customWidth="1"/>
    <col min="13" max="13" width="10.7109375" style="6" customWidth="1"/>
    <col min="14" max="14" width="10.140625" style="80" customWidth="1"/>
    <col min="15" max="15" width="17.85546875" style="6" customWidth="1"/>
    <col min="16" max="16" width="12.7109375" style="6" customWidth="1"/>
    <col min="17" max="17" width="9.140625" style="80"/>
    <col min="18" max="18" width="14.28515625" style="81" bestFit="1" customWidth="1"/>
    <col min="19" max="19" width="9.140625" style="80"/>
    <col min="20" max="20" width="11.28515625" style="80" customWidth="1"/>
    <col min="21" max="21" width="16.5703125" style="6" customWidth="1"/>
    <col min="22" max="22" width="13.85546875" style="6" customWidth="1"/>
    <col min="23" max="23" width="9.140625" style="80"/>
    <col min="24" max="24" width="23.7109375" style="6" customWidth="1"/>
    <col min="25" max="25" width="12.42578125" style="6" customWidth="1"/>
    <col min="26" max="26" width="9.140625" style="80"/>
    <col min="27" max="27" width="11.42578125" style="6" customWidth="1"/>
    <col min="28" max="28" width="9.140625" style="80"/>
    <col min="29" max="29" width="12.85546875" style="6" customWidth="1"/>
    <col min="30" max="30" width="10.28515625" style="80" customWidth="1"/>
    <col min="31" max="31" width="10.7109375" style="6" bestFit="1" customWidth="1"/>
    <col min="32" max="32" width="9.140625" style="80"/>
    <col min="33" max="33" width="21.7109375" style="6" customWidth="1"/>
    <col min="34" max="34" width="12.140625" style="6" customWidth="1"/>
    <col min="35" max="35" width="9.140625" style="80"/>
    <col min="36" max="36" width="16" style="6" customWidth="1"/>
    <col min="37" max="37" width="12.42578125" style="6" customWidth="1"/>
    <col min="38" max="38" width="9.140625" style="80"/>
    <col min="39" max="39" width="19.42578125" style="6" customWidth="1"/>
    <col min="40" max="40" width="11.85546875" style="6" customWidth="1"/>
    <col min="41" max="43" width="9.140625" style="80"/>
    <col min="44" max="44" width="12" style="80" customWidth="1"/>
    <col min="45" max="16384" width="9.140625" style="80"/>
  </cols>
  <sheetData>
    <row r="1" spans="1:44">
      <c r="T1" s="5" t="s">
        <v>99</v>
      </c>
    </row>
    <row r="2" spans="1:44">
      <c r="T2" s="6" t="s">
        <v>100</v>
      </c>
    </row>
    <row r="3" spans="1:44" ht="18.75">
      <c r="B3" s="82"/>
      <c r="G3" s="82" t="s">
        <v>96</v>
      </c>
    </row>
    <row r="4" spans="1:44" s="85" customFormat="1" ht="19.5" customHeight="1">
      <c r="A4" s="83"/>
      <c r="B4" s="83"/>
      <c r="C4" s="53"/>
      <c r="D4" s="53"/>
      <c r="E4" s="53"/>
      <c r="F4" s="53"/>
      <c r="G4" s="53"/>
      <c r="H4" s="53"/>
      <c r="I4" s="84"/>
      <c r="J4" s="84"/>
      <c r="L4" s="84"/>
      <c r="M4" s="84"/>
      <c r="O4" s="84"/>
      <c r="P4" s="84"/>
      <c r="R4" s="86"/>
      <c r="T4" s="87"/>
      <c r="U4" s="88"/>
      <c r="V4" s="88"/>
      <c r="W4" s="89"/>
      <c r="X4" s="88"/>
      <c r="Y4" s="88"/>
      <c r="Z4" s="89"/>
      <c r="AA4" s="88"/>
      <c r="AB4" s="89"/>
      <c r="AC4" s="88"/>
      <c r="AD4" s="89"/>
      <c r="AE4" s="88"/>
      <c r="AF4" s="89"/>
      <c r="AG4" s="88"/>
      <c r="AH4" s="88"/>
      <c r="AI4" s="89"/>
      <c r="AJ4" s="88"/>
      <c r="AK4" s="88"/>
      <c r="AL4" s="89"/>
      <c r="AM4" s="88"/>
      <c r="AN4" s="88"/>
      <c r="AO4" s="89"/>
      <c r="AP4" s="89"/>
      <c r="AR4" s="89"/>
    </row>
    <row r="5" spans="1:44" s="85" customFormat="1" ht="19.5" customHeight="1">
      <c r="A5" s="89" t="s">
        <v>95</v>
      </c>
      <c r="B5" s="89"/>
      <c r="C5" s="89"/>
      <c r="D5" s="89"/>
      <c r="E5" s="53"/>
      <c r="F5" s="90"/>
      <c r="G5" s="90"/>
      <c r="H5" s="53"/>
      <c r="I5" s="84"/>
      <c r="J5" s="84"/>
      <c r="L5" s="84"/>
      <c r="M5" s="84"/>
      <c r="O5" s="84"/>
      <c r="P5" s="84"/>
      <c r="R5" s="86"/>
      <c r="U5" s="84"/>
      <c r="V5" s="84"/>
      <c r="X5" s="84"/>
      <c r="Y5" s="84"/>
      <c r="AA5" s="84"/>
      <c r="AC5" s="84"/>
      <c r="AE5" s="84"/>
      <c r="AG5" s="84"/>
      <c r="AH5" s="84"/>
      <c r="AJ5" s="84"/>
      <c r="AK5" s="84"/>
      <c r="AM5" s="84"/>
      <c r="AN5" s="84"/>
    </row>
    <row r="6" spans="1:44" ht="30.75" customHeight="1" thickBot="1">
      <c r="A6" s="91"/>
      <c r="B6" s="91"/>
    </row>
    <row r="7" spans="1:44" ht="30.75" customHeight="1" thickBot="1">
      <c r="A7" s="92" t="s">
        <v>0</v>
      </c>
      <c r="B7" s="92" t="s">
        <v>1</v>
      </c>
      <c r="C7" s="93" t="s">
        <v>30</v>
      </c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5"/>
      <c r="U7" s="93" t="s">
        <v>37</v>
      </c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5"/>
      <c r="AQ7" s="74" t="s">
        <v>60</v>
      </c>
      <c r="AR7" s="74" t="s">
        <v>71</v>
      </c>
    </row>
    <row r="8" spans="1:44" s="99" customFormat="1" ht="203.25" customHeight="1" thickBot="1">
      <c r="A8" s="96"/>
      <c r="B8" s="96"/>
      <c r="C8" s="67" t="s">
        <v>93</v>
      </c>
      <c r="D8" s="70"/>
      <c r="E8" s="68"/>
      <c r="F8" s="67" t="s">
        <v>32</v>
      </c>
      <c r="G8" s="70"/>
      <c r="H8" s="68"/>
      <c r="I8" s="67" t="s">
        <v>33</v>
      </c>
      <c r="J8" s="70"/>
      <c r="K8" s="68"/>
      <c r="L8" s="67" t="s">
        <v>34</v>
      </c>
      <c r="M8" s="70"/>
      <c r="N8" s="68"/>
      <c r="O8" s="67" t="s">
        <v>35</v>
      </c>
      <c r="P8" s="70"/>
      <c r="Q8" s="68"/>
      <c r="R8" s="97" t="s">
        <v>36</v>
      </c>
      <c r="S8" s="98"/>
      <c r="T8" s="74" t="s">
        <v>38</v>
      </c>
      <c r="U8" s="67" t="s">
        <v>40</v>
      </c>
      <c r="V8" s="70"/>
      <c r="W8" s="68"/>
      <c r="X8" s="67" t="s">
        <v>42</v>
      </c>
      <c r="Y8" s="70"/>
      <c r="Z8" s="68"/>
      <c r="AA8" s="67" t="s">
        <v>45</v>
      </c>
      <c r="AB8" s="68"/>
      <c r="AC8" s="67" t="s">
        <v>46</v>
      </c>
      <c r="AD8" s="68"/>
      <c r="AE8" s="67" t="s">
        <v>48</v>
      </c>
      <c r="AF8" s="68"/>
      <c r="AG8" s="67" t="s">
        <v>49</v>
      </c>
      <c r="AH8" s="70"/>
      <c r="AI8" s="68"/>
      <c r="AJ8" s="67" t="s">
        <v>51</v>
      </c>
      <c r="AK8" s="70"/>
      <c r="AL8" s="68"/>
      <c r="AM8" s="67" t="s">
        <v>53</v>
      </c>
      <c r="AN8" s="70"/>
      <c r="AO8" s="68"/>
      <c r="AP8" s="74" t="s">
        <v>38</v>
      </c>
      <c r="AQ8" s="76"/>
      <c r="AR8" s="76"/>
    </row>
    <row r="9" spans="1:44" s="106" customFormat="1" ht="144" customHeight="1" thickBot="1">
      <c r="A9" s="100"/>
      <c r="B9" s="100"/>
      <c r="C9" s="101" t="s">
        <v>25</v>
      </c>
      <c r="D9" s="102" t="s">
        <v>26</v>
      </c>
      <c r="E9" s="103" t="s">
        <v>24</v>
      </c>
      <c r="F9" s="101" t="s">
        <v>27</v>
      </c>
      <c r="G9" s="104" t="s">
        <v>26</v>
      </c>
      <c r="H9" s="103" t="s">
        <v>24</v>
      </c>
      <c r="I9" s="101" t="s">
        <v>28</v>
      </c>
      <c r="J9" s="104" t="s">
        <v>26</v>
      </c>
      <c r="K9" s="103" t="s">
        <v>24</v>
      </c>
      <c r="L9" s="101" t="s">
        <v>29</v>
      </c>
      <c r="M9" s="104" t="s">
        <v>26</v>
      </c>
      <c r="N9" s="103" t="s">
        <v>24</v>
      </c>
      <c r="O9" s="101" t="s">
        <v>31</v>
      </c>
      <c r="P9" s="104" t="s">
        <v>26</v>
      </c>
      <c r="Q9" s="103" t="s">
        <v>24</v>
      </c>
      <c r="R9" s="105" t="s">
        <v>94</v>
      </c>
      <c r="S9" s="103" t="s">
        <v>24</v>
      </c>
      <c r="T9" s="75"/>
      <c r="U9" s="101" t="s">
        <v>39</v>
      </c>
      <c r="V9" s="104" t="s">
        <v>26</v>
      </c>
      <c r="W9" s="103" t="s">
        <v>24</v>
      </c>
      <c r="X9" s="101" t="s">
        <v>43</v>
      </c>
      <c r="Y9" s="104" t="s">
        <v>41</v>
      </c>
      <c r="Z9" s="103" t="s">
        <v>24</v>
      </c>
      <c r="AA9" s="101" t="s">
        <v>44</v>
      </c>
      <c r="AB9" s="103" t="s">
        <v>24</v>
      </c>
      <c r="AC9" s="104" t="s">
        <v>44</v>
      </c>
      <c r="AD9" s="103" t="s">
        <v>24</v>
      </c>
      <c r="AE9" s="104" t="s">
        <v>44</v>
      </c>
      <c r="AF9" s="103" t="s">
        <v>24</v>
      </c>
      <c r="AG9" s="104" t="s">
        <v>47</v>
      </c>
      <c r="AH9" s="104" t="s">
        <v>41</v>
      </c>
      <c r="AI9" s="103" t="s">
        <v>24</v>
      </c>
      <c r="AJ9" s="104" t="s">
        <v>50</v>
      </c>
      <c r="AK9" s="104" t="s">
        <v>41</v>
      </c>
      <c r="AL9" s="103" t="s">
        <v>24</v>
      </c>
      <c r="AM9" s="104" t="s">
        <v>52</v>
      </c>
      <c r="AN9" s="104" t="s">
        <v>41</v>
      </c>
      <c r="AO9" s="103" t="s">
        <v>24</v>
      </c>
      <c r="AP9" s="75"/>
      <c r="AQ9" s="75"/>
      <c r="AR9" s="75"/>
    </row>
    <row r="10" spans="1:44" ht="15.75">
      <c r="A10" s="107">
        <v>1</v>
      </c>
      <c r="B10" s="108" t="s">
        <v>14</v>
      </c>
      <c r="C10" s="109">
        <v>90.948351945774846</v>
      </c>
      <c r="D10" s="110">
        <v>4.9606866078090803</v>
      </c>
      <c r="E10" s="111">
        <v>0.5</v>
      </c>
      <c r="F10" s="109">
        <v>48.535564853556487</v>
      </c>
      <c r="G10" s="112">
        <v>8.29171728078461</v>
      </c>
      <c r="H10" s="113">
        <v>1</v>
      </c>
      <c r="I10" s="114">
        <v>13.698630136986301</v>
      </c>
      <c r="J10" s="112">
        <v>0</v>
      </c>
      <c r="K10" s="113">
        <v>0.5</v>
      </c>
      <c r="L10" s="109">
        <v>0</v>
      </c>
      <c r="M10" s="112">
        <v>-100</v>
      </c>
      <c r="N10" s="113">
        <v>0</v>
      </c>
      <c r="O10" s="109">
        <v>15.789473684210526</v>
      </c>
      <c r="P10" s="112">
        <v>66.396761133603263</v>
      </c>
      <c r="Q10" s="113">
        <v>1</v>
      </c>
      <c r="R10" s="115">
        <v>0</v>
      </c>
      <c r="S10" s="116">
        <v>0</v>
      </c>
      <c r="T10" s="117">
        <v>3</v>
      </c>
      <c r="U10" s="109">
        <v>73.094564262711032</v>
      </c>
      <c r="V10" s="112">
        <v>484.51143593148629</v>
      </c>
      <c r="W10" s="113">
        <v>2</v>
      </c>
      <c r="X10" s="109">
        <v>26.768810383526887</v>
      </c>
      <c r="Y10" s="112">
        <v>-22.660675027605535</v>
      </c>
      <c r="Z10" s="113">
        <v>1</v>
      </c>
      <c r="AA10" s="109">
        <v>42.449742870500238</v>
      </c>
      <c r="AB10" s="113">
        <v>0</v>
      </c>
      <c r="AC10" s="112">
        <v>11.349693251533742</v>
      </c>
      <c r="AD10" s="118">
        <v>0</v>
      </c>
      <c r="AE10" s="112">
        <v>64.074074074074076</v>
      </c>
      <c r="AF10" s="113">
        <v>0</v>
      </c>
      <c r="AG10" s="119">
        <v>8.3344909015140994E-2</v>
      </c>
      <c r="AH10" s="112">
        <v>-17.432976802333656</v>
      </c>
      <c r="AI10" s="113">
        <v>1</v>
      </c>
      <c r="AJ10" s="120">
        <v>16.208791208791208</v>
      </c>
      <c r="AK10" s="112">
        <v>-1.5416401780038171</v>
      </c>
      <c r="AL10" s="113">
        <v>0</v>
      </c>
      <c r="AM10" s="112">
        <v>0.72400810889081957</v>
      </c>
      <c r="AN10" s="112">
        <v>-33.725411570763427</v>
      </c>
      <c r="AO10" s="113">
        <v>1</v>
      </c>
      <c r="AP10" s="117">
        <v>5</v>
      </c>
      <c r="AQ10" s="121">
        <v>8</v>
      </c>
      <c r="AR10" s="122">
        <v>17</v>
      </c>
    </row>
    <row r="11" spans="1:44" ht="15.75">
      <c r="A11" s="123">
        <v>2</v>
      </c>
      <c r="B11" s="124" t="s">
        <v>2</v>
      </c>
      <c r="C11" s="109">
        <v>80.243889972655012</v>
      </c>
      <c r="D11" s="110">
        <v>5.6701953303340389</v>
      </c>
      <c r="E11" s="111">
        <v>0.5</v>
      </c>
      <c r="F11" s="109">
        <v>36.261980830670929</v>
      </c>
      <c r="G11" s="112">
        <v>19.962580419274389</v>
      </c>
      <c r="H11" s="113">
        <v>2</v>
      </c>
      <c r="I11" s="109">
        <v>5.5028462998102468</v>
      </c>
      <c r="J11" s="112">
        <v>0</v>
      </c>
      <c r="K11" s="113">
        <v>0</v>
      </c>
      <c r="L11" s="109">
        <v>0</v>
      </c>
      <c r="M11" s="112">
        <v>-100</v>
      </c>
      <c r="N11" s="113">
        <v>0</v>
      </c>
      <c r="O11" s="109">
        <v>7.5539568345323742</v>
      </c>
      <c r="P11" s="112">
        <v>45.413669064748206</v>
      </c>
      <c r="Q11" s="113">
        <v>1</v>
      </c>
      <c r="R11" s="125">
        <v>100</v>
      </c>
      <c r="S11" s="113">
        <v>2</v>
      </c>
      <c r="T11" s="117">
        <v>5.5</v>
      </c>
      <c r="U11" s="109">
        <v>78.690849380504559</v>
      </c>
      <c r="V11" s="112">
        <v>369.19663021442773</v>
      </c>
      <c r="W11" s="113">
        <v>2</v>
      </c>
      <c r="X11" s="109">
        <v>20.267950440364231</v>
      </c>
      <c r="Y11" s="112">
        <v>-17.060868335914151</v>
      </c>
      <c r="Z11" s="113">
        <v>1</v>
      </c>
      <c r="AA11" s="109">
        <v>51.579098478323282</v>
      </c>
      <c r="AB11" s="113">
        <v>0.5</v>
      </c>
      <c r="AC11" s="112">
        <v>34.415584415584419</v>
      </c>
      <c r="AD11" s="118">
        <v>0.5</v>
      </c>
      <c r="AE11" s="112">
        <v>67.435549525101763</v>
      </c>
      <c r="AF11" s="113">
        <v>1</v>
      </c>
      <c r="AG11" s="119">
        <v>0.22822468048544733</v>
      </c>
      <c r="AH11" s="112">
        <v>19.811617680401937</v>
      </c>
      <c r="AI11" s="113">
        <v>0</v>
      </c>
      <c r="AJ11" s="120">
        <v>12.736742424242426</v>
      </c>
      <c r="AK11" s="112">
        <v>3.1518892630003847</v>
      </c>
      <c r="AL11" s="113">
        <v>1</v>
      </c>
      <c r="AM11" s="112">
        <v>0.42280215774894297</v>
      </c>
      <c r="AN11" s="112">
        <v>-11.883056182087941</v>
      </c>
      <c r="AO11" s="113">
        <v>1</v>
      </c>
      <c r="AP11" s="117">
        <v>7</v>
      </c>
      <c r="AQ11" s="121">
        <v>12.5</v>
      </c>
      <c r="AR11" s="122">
        <v>19</v>
      </c>
    </row>
    <row r="12" spans="1:44" ht="15.75">
      <c r="A12" s="123">
        <v>3</v>
      </c>
      <c r="B12" s="124" t="s">
        <v>3</v>
      </c>
      <c r="C12" s="109">
        <v>85.892048066189503</v>
      </c>
      <c r="D12" s="110">
        <v>4.1069469179291644</v>
      </c>
      <c r="E12" s="111">
        <v>0.5</v>
      </c>
      <c r="F12" s="109">
        <v>42.608695652173914</v>
      </c>
      <c r="G12" s="112">
        <v>18.695652173913047</v>
      </c>
      <c r="H12" s="113">
        <v>2</v>
      </c>
      <c r="I12" s="109">
        <v>1.5151515151515151</v>
      </c>
      <c r="J12" s="112">
        <v>0</v>
      </c>
      <c r="K12" s="113">
        <v>0</v>
      </c>
      <c r="L12" s="109">
        <v>0</v>
      </c>
      <c r="M12" s="112">
        <v>0</v>
      </c>
      <c r="N12" s="113">
        <v>0</v>
      </c>
      <c r="O12" s="109">
        <v>28.571428571428569</v>
      </c>
      <c r="P12" s="112">
        <v>128.57142857142856</v>
      </c>
      <c r="Q12" s="113">
        <v>1</v>
      </c>
      <c r="R12" s="125">
        <v>100</v>
      </c>
      <c r="S12" s="113">
        <v>2</v>
      </c>
      <c r="T12" s="117">
        <v>5.5</v>
      </c>
      <c r="U12" s="109">
        <v>79.253026882823718</v>
      </c>
      <c r="V12" s="112">
        <v>665.07076937306169</v>
      </c>
      <c r="W12" s="113">
        <v>2</v>
      </c>
      <c r="X12" s="109">
        <v>25.302688282372255</v>
      </c>
      <c r="Y12" s="112">
        <v>-42.764150004165202</v>
      </c>
      <c r="Z12" s="113">
        <v>1</v>
      </c>
      <c r="AA12" s="109">
        <v>46.764705882352942</v>
      </c>
      <c r="AB12" s="113">
        <v>0</v>
      </c>
      <c r="AC12" s="112">
        <v>12</v>
      </c>
      <c r="AD12" s="118">
        <v>0</v>
      </c>
      <c r="AE12" s="112">
        <v>42.168674698795186</v>
      </c>
      <c r="AF12" s="113">
        <v>0</v>
      </c>
      <c r="AG12" s="119">
        <v>0.21509231044990143</v>
      </c>
      <c r="AH12" s="112">
        <v>-22.351675927585589</v>
      </c>
      <c r="AI12" s="113">
        <v>1</v>
      </c>
      <c r="AJ12" s="120">
        <v>12.065813528336381</v>
      </c>
      <c r="AK12" s="112">
        <v>-2.356286816981509</v>
      </c>
      <c r="AL12" s="113">
        <v>1</v>
      </c>
      <c r="AM12" s="112">
        <v>0.32154340836012862</v>
      </c>
      <c r="AN12" s="112">
        <v>209.96784565916397</v>
      </c>
      <c r="AO12" s="113">
        <v>0.5</v>
      </c>
      <c r="AP12" s="117">
        <v>5.5</v>
      </c>
      <c r="AQ12" s="121">
        <v>11</v>
      </c>
      <c r="AR12" s="122">
        <v>19</v>
      </c>
    </row>
    <row r="13" spans="1:44" ht="15.75">
      <c r="A13" s="123">
        <v>4</v>
      </c>
      <c r="B13" s="124" t="s">
        <v>12</v>
      </c>
      <c r="C13" s="109">
        <v>82.033259043373903</v>
      </c>
      <c r="D13" s="110">
        <v>15.377796341999186</v>
      </c>
      <c r="E13" s="111">
        <v>1</v>
      </c>
      <c r="F13" s="109">
        <v>34.615384615384613</v>
      </c>
      <c r="G13" s="112">
        <v>78.84615384615384</v>
      </c>
      <c r="H13" s="113">
        <v>2</v>
      </c>
      <c r="I13" s="109">
        <v>11.111111111111111</v>
      </c>
      <c r="J13" s="112">
        <v>0</v>
      </c>
      <c r="K13" s="113">
        <v>0.5</v>
      </c>
      <c r="L13" s="109">
        <v>66.666666666666657</v>
      </c>
      <c r="M13" s="112">
        <v>0</v>
      </c>
      <c r="N13" s="113">
        <v>0.5</v>
      </c>
      <c r="O13" s="109">
        <v>26.086956521739129</v>
      </c>
      <c r="P13" s="112">
        <v>-16.521739130434781</v>
      </c>
      <c r="Q13" s="113">
        <v>0.5</v>
      </c>
      <c r="R13" s="125">
        <v>100</v>
      </c>
      <c r="S13" s="113">
        <v>2</v>
      </c>
      <c r="T13" s="117">
        <v>6.5</v>
      </c>
      <c r="U13" s="109">
        <v>88.644997889404806</v>
      </c>
      <c r="V13" s="112">
        <v>1032.3857962091652</v>
      </c>
      <c r="W13" s="113">
        <v>2</v>
      </c>
      <c r="X13" s="109">
        <v>13.50780920219502</v>
      </c>
      <c r="Y13" s="112">
        <v>-35.975429233939892</v>
      </c>
      <c r="Z13" s="113">
        <v>1</v>
      </c>
      <c r="AA13" s="109">
        <v>70.319634703196343</v>
      </c>
      <c r="AB13" s="113">
        <v>0.5</v>
      </c>
      <c r="AC13" s="112">
        <v>16.666666666666664</v>
      </c>
      <c r="AD13" s="118">
        <v>0</v>
      </c>
      <c r="AE13" s="112">
        <v>83.050847457627114</v>
      </c>
      <c r="AF13" s="113">
        <v>1</v>
      </c>
      <c r="AG13" s="119">
        <v>6.858710562414265E-2</v>
      </c>
      <c r="AH13" s="112">
        <v>5.1097393689986177</v>
      </c>
      <c r="AI13" s="113">
        <v>0.5</v>
      </c>
      <c r="AJ13" s="120">
        <v>9.0579710144927539</v>
      </c>
      <c r="AK13" s="112">
        <v>24.654934437543147</v>
      </c>
      <c r="AL13" s="113">
        <v>1</v>
      </c>
      <c r="AM13" s="112">
        <v>0.75329566854990582</v>
      </c>
      <c r="AN13" s="112">
        <v>36.597614563716235</v>
      </c>
      <c r="AO13" s="113">
        <v>0.5</v>
      </c>
      <c r="AP13" s="117">
        <v>6.5</v>
      </c>
      <c r="AQ13" s="121">
        <v>13</v>
      </c>
      <c r="AR13" s="122">
        <v>19</v>
      </c>
    </row>
    <row r="14" spans="1:44" ht="15.75">
      <c r="A14" s="123">
        <v>5</v>
      </c>
      <c r="B14" s="124" t="s">
        <v>15</v>
      </c>
      <c r="C14" s="109">
        <v>80.757805219012113</v>
      </c>
      <c r="D14" s="110">
        <v>1.4436613220526624</v>
      </c>
      <c r="E14" s="111">
        <v>0</v>
      </c>
      <c r="F14" s="109">
        <v>33.196721311475407</v>
      </c>
      <c r="G14" s="112">
        <v>13.486465878764761</v>
      </c>
      <c r="H14" s="113">
        <v>2</v>
      </c>
      <c r="I14" s="109">
        <v>6.5088757396449708</v>
      </c>
      <c r="J14" s="112">
        <v>1371.0059171597634</v>
      </c>
      <c r="K14" s="113">
        <v>1</v>
      </c>
      <c r="L14" s="109">
        <v>40</v>
      </c>
      <c r="M14" s="112">
        <v>0</v>
      </c>
      <c r="N14" s="113">
        <v>0.5</v>
      </c>
      <c r="O14" s="109">
        <v>20.3125</v>
      </c>
      <c r="P14" s="112">
        <v>100</v>
      </c>
      <c r="Q14" s="113">
        <v>1</v>
      </c>
      <c r="R14" s="125">
        <v>100</v>
      </c>
      <c r="S14" s="113">
        <v>2</v>
      </c>
      <c r="T14" s="117">
        <v>6.5</v>
      </c>
      <c r="U14" s="109">
        <v>69.596621846871869</v>
      </c>
      <c r="V14" s="112">
        <v>554.86071369040997</v>
      </c>
      <c r="W14" s="113">
        <v>2</v>
      </c>
      <c r="X14" s="109">
        <v>27.614179353261477</v>
      </c>
      <c r="Y14" s="112">
        <v>-20.813053302218762</v>
      </c>
      <c r="Z14" s="113">
        <v>1</v>
      </c>
      <c r="AA14" s="109">
        <v>36.335563561502831</v>
      </c>
      <c r="AB14" s="113">
        <v>0</v>
      </c>
      <c r="AC14" s="112">
        <v>19.780219780219781</v>
      </c>
      <c r="AD14" s="118">
        <v>0</v>
      </c>
      <c r="AE14" s="112">
        <v>55.612244897959187</v>
      </c>
      <c r="AF14" s="113">
        <v>0</v>
      </c>
      <c r="AG14" s="119">
        <v>0.14549422569791762</v>
      </c>
      <c r="AH14" s="112">
        <v>36.097723621593786</v>
      </c>
      <c r="AI14" s="113">
        <v>0.5</v>
      </c>
      <c r="AJ14" s="120">
        <v>13.17365269461078</v>
      </c>
      <c r="AK14" s="112">
        <v>-6.1005807933006082</v>
      </c>
      <c r="AL14" s="113">
        <v>1</v>
      </c>
      <c r="AM14" s="112">
        <v>1.0752688172043012</v>
      </c>
      <c r="AN14" s="112">
        <v>208.96057347670262</v>
      </c>
      <c r="AO14" s="113">
        <v>0</v>
      </c>
      <c r="AP14" s="117">
        <v>4.5</v>
      </c>
      <c r="AQ14" s="121">
        <v>11</v>
      </c>
      <c r="AR14" s="122">
        <v>19</v>
      </c>
    </row>
    <row r="15" spans="1:44" ht="15.75">
      <c r="A15" s="123">
        <v>6</v>
      </c>
      <c r="B15" s="124" t="s">
        <v>20</v>
      </c>
      <c r="C15" s="109">
        <v>79.220659015179564</v>
      </c>
      <c r="D15" s="110">
        <v>6.7237479236183191</v>
      </c>
      <c r="E15" s="111">
        <v>0.5</v>
      </c>
      <c r="F15" s="109">
        <v>15.151515151515152</v>
      </c>
      <c r="G15" s="112">
        <v>-37.229437229437224</v>
      </c>
      <c r="H15" s="113">
        <v>0</v>
      </c>
      <c r="I15" s="109">
        <v>0</v>
      </c>
      <c r="J15" s="112">
        <v>0</v>
      </c>
      <c r="K15" s="113">
        <v>0</v>
      </c>
      <c r="L15" s="109">
        <v>0</v>
      </c>
      <c r="M15" s="112">
        <v>0</v>
      </c>
      <c r="N15" s="113">
        <v>0</v>
      </c>
      <c r="O15" s="109">
        <v>9.375</v>
      </c>
      <c r="P15" s="112">
        <v>68.75</v>
      </c>
      <c r="Q15" s="113">
        <v>1</v>
      </c>
      <c r="R15" s="125">
        <v>0</v>
      </c>
      <c r="S15" s="113">
        <v>0</v>
      </c>
      <c r="T15" s="117">
        <v>1.5</v>
      </c>
      <c r="U15" s="109">
        <v>81.322869955156946</v>
      </c>
      <c r="V15" s="112">
        <v>731.16756792403055</v>
      </c>
      <c r="W15" s="113">
        <v>2</v>
      </c>
      <c r="X15" s="109">
        <v>28.475336322869953</v>
      </c>
      <c r="Y15" s="112">
        <v>-12.561007020347787</v>
      </c>
      <c r="Z15" s="113">
        <v>1</v>
      </c>
      <c r="AA15" s="109">
        <v>42.443729903536976</v>
      </c>
      <c r="AB15" s="113">
        <v>0</v>
      </c>
      <c r="AC15" s="112">
        <v>18.518518518518519</v>
      </c>
      <c r="AD15" s="118">
        <v>0</v>
      </c>
      <c r="AE15" s="112">
        <v>66.666666666666657</v>
      </c>
      <c r="AF15" s="113">
        <v>0</v>
      </c>
      <c r="AG15" s="119">
        <v>8.1552764638721256E-2</v>
      </c>
      <c r="AH15" s="112">
        <v>-13.622030120154406</v>
      </c>
      <c r="AI15" s="113">
        <v>1</v>
      </c>
      <c r="AJ15" s="120">
        <v>8.6655112651646444</v>
      </c>
      <c r="AK15" s="112">
        <v>-21.4229063243545</v>
      </c>
      <c r="AL15" s="113">
        <v>2</v>
      </c>
      <c r="AM15" s="112">
        <v>0.76849183477425553</v>
      </c>
      <c r="AN15" s="112">
        <v>-8.0371437720140904</v>
      </c>
      <c r="AO15" s="113">
        <v>0.5</v>
      </c>
      <c r="AP15" s="117">
        <v>6.5</v>
      </c>
      <c r="AQ15" s="121">
        <v>8</v>
      </c>
      <c r="AR15" s="122">
        <v>17</v>
      </c>
    </row>
    <row r="16" spans="1:44" ht="15.75">
      <c r="A16" s="123">
        <v>7</v>
      </c>
      <c r="B16" s="124" t="s">
        <v>4</v>
      </c>
      <c r="C16" s="109">
        <v>75.991242474001098</v>
      </c>
      <c r="D16" s="110">
        <v>3.8071878929148255</v>
      </c>
      <c r="E16" s="111">
        <v>0.5</v>
      </c>
      <c r="F16" s="109">
        <v>33.333333333333329</v>
      </c>
      <c r="G16" s="112">
        <v>35.483870967741922</v>
      </c>
      <c r="H16" s="113">
        <v>2</v>
      </c>
      <c r="I16" s="109">
        <v>4.395604395604396</v>
      </c>
      <c r="J16" s="112">
        <v>0</v>
      </c>
      <c r="K16" s="113">
        <v>0</v>
      </c>
      <c r="L16" s="109">
        <v>0</v>
      </c>
      <c r="M16" s="112">
        <v>0</v>
      </c>
      <c r="N16" s="113">
        <v>0</v>
      </c>
      <c r="O16" s="109">
        <v>3.7383177570093453</v>
      </c>
      <c r="P16" s="112">
        <v>-73.208722741433021</v>
      </c>
      <c r="Q16" s="113">
        <v>0</v>
      </c>
      <c r="R16" s="125">
        <v>0</v>
      </c>
      <c r="S16" s="113">
        <v>0</v>
      </c>
      <c r="T16" s="117">
        <v>2.5</v>
      </c>
      <c r="U16" s="109">
        <v>75.072953463369686</v>
      </c>
      <c r="V16" s="112">
        <v>689.1191131092836</v>
      </c>
      <c r="W16" s="113">
        <v>2</v>
      </c>
      <c r="X16" s="109">
        <v>33.773613884195974</v>
      </c>
      <c r="Y16" s="112">
        <v>-18.039546542506486</v>
      </c>
      <c r="Z16" s="113">
        <v>1</v>
      </c>
      <c r="AA16" s="109">
        <v>44.412811387900355</v>
      </c>
      <c r="AB16" s="113">
        <v>0</v>
      </c>
      <c r="AC16" s="112">
        <v>3.8095238095238098</v>
      </c>
      <c r="AD16" s="118">
        <v>0</v>
      </c>
      <c r="AE16" s="112">
        <v>85.964912280701753</v>
      </c>
      <c r="AF16" s="113">
        <v>1</v>
      </c>
      <c r="AG16" s="119">
        <v>0.15845928815212093</v>
      </c>
      <c r="AH16" s="112">
        <v>94.497457686146134</v>
      </c>
      <c r="AI16" s="113">
        <v>0.5</v>
      </c>
      <c r="AJ16" s="120">
        <v>11.904761904761903</v>
      </c>
      <c r="AK16" s="112">
        <v>25.116713352007451</v>
      </c>
      <c r="AL16" s="113">
        <v>1</v>
      </c>
      <c r="AM16" s="112">
        <v>2.4863553668890237</v>
      </c>
      <c r="AN16" s="112">
        <v>102.81555921337605</v>
      </c>
      <c r="AO16" s="113">
        <v>0</v>
      </c>
      <c r="AP16" s="117">
        <v>5.5</v>
      </c>
      <c r="AQ16" s="121">
        <v>8</v>
      </c>
      <c r="AR16" s="122">
        <v>17</v>
      </c>
    </row>
    <row r="17" spans="1:44" ht="15.75">
      <c r="A17" s="123">
        <v>8</v>
      </c>
      <c r="B17" s="124" t="s">
        <v>83</v>
      </c>
      <c r="C17" s="109">
        <v>77.838769955240224</v>
      </c>
      <c r="D17" s="110">
        <v>5.423397904491182</v>
      </c>
      <c r="E17" s="111">
        <v>0.5</v>
      </c>
      <c r="F17" s="109">
        <v>40.959894806048652</v>
      </c>
      <c r="G17" s="112">
        <v>-13.707048686805763</v>
      </c>
      <c r="H17" s="113">
        <v>0</v>
      </c>
      <c r="I17" s="109">
        <v>1.6361886429258903</v>
      </c>
      <c r="J17" s="112">
        <v>0</v>
      </c>
      <c r="K17" s="113">
        <v>0</v>
      </c>
      <c r="L17" s="109">
        <v>1.1904761904761905</v>
      </c>
      <c r="M17" s="112">
        <v>-87.142857142857139</v>
      </c>
      <c r="N17" s="113">
        <v>0</v>
      </c>
      <c r="O17" s="109">
        <v>7.4074074074074066</v>
      </c>
      <c r="P17" s="112">
        <v>-30.501089324618746</v>
      </c>
      <c r="Q17" s="113">
        <v>0</v>
      </c>
      <c r="R17" s="125">
        <v>100</v>
      </c>
      <c r="S17" s="113">
        <v>2</v>
      </c>
      <c r="T17" s="117">
        <v>2.5</v>
      </c>
      <c r="U17" s="109">
        <v>70.197848636189008</v>
      </c>
      <c r="V17" s="112">
        <v>340.51310344021806</v>
      </c>
      <c r="W17" s="113">
        <v>2</v>
      </c>
      <c r="X17" s="109">
        <v>19.976949673453706</v>
      </c>
      <c r="Y17" s="112">
        <v>-25.958326379229959</v>
      </c>
      <c r="Z17" s="113">
        <v>1</v>
      </c>
      <c r="AA17" s="109">
        <v>42.599329481418074</v>
      </c>
      <c r="AB17" s="113">
        <v>0</v>
      </c>
      <c r="AC17" s="112">
        <v>30.650154798761609</v>
      </c>
      <c r="AD17" s="118">
        <v>0.5</v>
      </c>
      <c r="AE17" s="112">
        <v>47.573839662447256</v>
      </c>
      <c r="AF17" s="113">
        <v>0</v>
      </c>
      <c r="AG17" s="119">
        <v>0.12797360899796664</v>
      </c>
      <c r="AH17" s="112">
        <v>1.9295885493913403</v>
      </c>
      <c r="AI17" s="113">
        <v>0.5</v>
      </c>
      <c r="AJ17" s="120">
        <v>14.74129515131793</v>
      </c>
      <c r="AK17" s="112">
        <v>7.7957207940123681</v>
      </c>
      <c r="AL17" s="113">
        <v>0</v>
      </c>
      <c r="AM17" s="112">
        <v>0.79897274932229989</v>
      </c>
      <c r="AN17" s="112">
        <v>-23.476165564908598</v>
      </c>
      <c r="AO17" s="113">
        <v>1</v>
      </c>
      <c r="AP17" s="117">
        <v>5</v>
      </c>
      <c r="AQ17" s="121">
        <v>7.5</v>
      </c>
      <c r="AR17" s="122">
        <v>19</v>
      </c>
    </row>
    <row r="18" spans="1:44" ht="15.75">
      <c r="A18" s="123">
        <v>9</v>
      </c>
      <c r="B18" s="124" t="s">
        <v>21</v>
      </c>
      <c r="C18" s="109">
        <v>77.029904916164256</v>
      </c>
      <c r="D18" s="110">
        <v>-0.61275893861491681</v>
      </c>
      <c r="E18" s="111">
        <v>0</v>
      </c>
      <c r="F18" s="109">
        <v>25</v>
      </c>
      <c r="G18" s="112">
        <v>23.913043478260889</v>
      </c>
      <c r="H18" s="113">
        <v>2</v>
      </c>
      <c r="I18" s="109">
        <v>7.4074074074074066</v>
      </c>
      <c r="J18" s="112">
        <v>0</v>
      </c>
      <c r="K18" s="113">
        <v>0.5</v>
      </c>
      <c r="L18" s="109">
        <v>0</v>
      </c>
      <c r="M18" s="112">
        <v>0</v>
      </c>
      <c r="N18" s="113">
        <v>0</v>
      </c>
      <c r="O18" s="109">
        <v>5.4545454545454541</v>
      </c>
      <c r="P18" s="112">
        <v>-61.818181818181813</v>
      </c>
      <c r="Q18" s="113">
        <v>0</v>
      </c>
      <c r="R18" s="125">
        <v>0</v>
      </c>
      <c r="S18" s="113">
        <v>0</v>
      </c>
      <c r="T18" s="117">
        <v>2.5</v>
      </c>
      <c r="U18" s="109">
        <v>80.780009341429235</v>
      </c>
      <c r="V18" s="112">
        <v>266.26904571494623</v>
      </c>
      <c r="W18" s="113">
        <v>2</v>
      </c>
      <c r="X18" s="109">
        <v>22.302662307333023</v>
      </c>
      <c r="Y18" s="112">
        <v>-13.502414097326238</v>
      </c>
      <c r="Z18" s="113">
        <v>1</v>
      </c>
      <c r="AA18" s="109">
        <v>44.519621109607577</v>
      </c>
      <c r="AB18" s="113">
        <v>0</v>
      </c>
      <c r="AC18" s="112">
        <v>57.142857142857139</v>
      </c>
      <c r="AD18" s="118">
        <v>0.5</v>
      </c>
      <c r="AE18" s="112">
        <v>81.553398058252426</v>
      </c>
      <c r="AF18" s="113">
        <v>1</v>
      </c>
      <c r="AG18" s="119">
        <v>0.25380710659898476</v>
      </c>
      <c r="AH18" s="112">
        <v>1.675126903553263</v>
      </c>
      <c r="AI18" s="113">
        <v>0</v>
      </c>
      <c r="AJ18" s="120">
        <v>10.204081632653061</v>
      </c>
      <c r="AK18" s="112">
        <v>-23.037011414735403</v>
      </c>
      <c r="AL18" s="113">
        <v>2</v>
      </c>
      <c r="AM18" s="112">
        <v>0.67170445004198154</v>
      </c>
      <c r="AN18" s="112">
        <v>4.9538203190596164</v>
      </c>
      <c r="AO18" s="113">
        <v>0.5</v>
      </c>
      <c r="AP18" s="117">
        <v>7</v>
      </c>
      <c r="AQ18" s="121">
        <v>9.5</v>
      </c>
      <c r="AR18" s="122">
        <v>17</v>
      </c>
    </row>
    <row r="19" spans="1:44" ht="15.75">
      <c r="A19" s="123">
        <v>10</v>
      </c>
      <c r="B19" s="124" t="s">
        <v>84</v>
      </c>
      <c r="C19" s="109"/>
      <c r="D19" s="110"/>
      <c r="E19" s="111"/>
      <c r="F19" s="109"/>
      <c r="G19" s="112"/>
      <c r="H19" s="113"/>
      <c r="I19" s="109"/>
      <c r="J19" s="112"/>
      <c r="K19" s="113"/>
      <c r="L19" s="109"/>
      <c r="M19" s="112"/>
      <c r="N19" s="113"/>
      <c r="O19" s="109"/>
      <c r="P19" s="112"/>
      <c r="Q19" s="113"/>
      <c r="R19" s="125"/>
      <c r="S19" s="113"/>
      <c r="T19" s="117">
        <v>0</v>
      </c>
      <c r="U19" s="109"/>
      <c r="V19" s="112"/>
      <c r="W19" s="113"/>
      <c r="X19" s="109"/>
      <c r="Y19" s="112"/>
      <c r="Z19" s="113"/>
      <c r="AA19" s="109"/>
      <c r="AB19" s="113"/>
      <c r="AC19" s="112"/>
      <c r="AD19" s="118"/>
      <c r="AE19" s="112"/>
      <c r="AF19" s="113"/>
      <c r="AG19" s="119"/>
      <c r="AH19" s="112"/>
      <c r="AI19" s="113"/>
      <c r="AJ19" s="120"/>
      <c r="AK19" s="112"/>
      <c r="AL19" s="113"/>
      <c r="AM19" s="112"/>
      <c r="AN19" s="112"/>
      <c r="AO19" s="113"/>
      <c r="AP19" s="117">
        <v>0</v>
      </c>
      <c r="AQ19" s="121">
        <v>0</v>
      </c>
      <c r="AR19" s="122">
        <v>0</v>
      </c>
    </row>
    <row r="20" spans="1:44" ht="15.75">
      <c r="A20" s="123">
        <v>11</v>
      </c>
      <c r="B20" s="124" t="s">
        <v>85</v>
      </c>
      <c r="C20" s="109">
        <v>80.174428610289183</v>
      </c>
      <c r="D20" s="110">
        <v>3.7271797933949387</v>
      </c>
      <c r="E20" s="111">
        <v>0.5</v>
      </c>
      <c r="F20" s="109">
        <v>44.196428571428569</v>
      </c>
      <c r="G20" s="112">
        <v>61.028726708074544</v>
      </c>
      <c r="H20" s="113">
        <v>2</v>
      </c>
      <c r="I20" s="109">
        <v>5.6603773584905666</v>
      </c>
      <c r="J20" s="112">
        <v>1569.8113207547174</v>
      </c>
      <c r="K20" s="113">
        <v>1</v>
      </c>
      <c r="L20" s="109">
        <v>0</v>
      </c>
      <c r="M20" s="112">
        <v>0</v>
      </c>
      <c r="N20" s="113">
        <v>0</v>
      </c>
      <c r="O20" s="109">
        <v>2.622950819672131</v>
      </c>
      <c r="P20" s="112">
        <v>-39.672131147540988</v>
      </c>
      <c r="Q20" s="113">
        <v>0</v>
      </c>
      <c r="R20" s="125">
        <v>0</v>
      </c>
      <c r="S20" s="113">
        <v>0</v>
      </c>
      <c r="T20" s="117">
        <v>3.5</v>
      </c>
      <c r="U20" s="109">
        <v>80.519164272147265</v>
      </c>
      <c r="V20" s="112">
        <v>645.72996116569482</v>
      </c>
      <c r="W20" s="113">
        <v>2</v>
      </c>
      <c r="X20" s="109">
        <v>27.672527151414794</v>
      </c>
      <c r="Y20" s="112">
        <v>-20.321465063766823</v>
      </c>
      <c r="Z20" s="113">
        <v>1</v>
      </c>
      <c r="AA20" s="109">
        <v>51.842290542126257</v>
      </c>
      <c r="AB20" s="113">
        <v>0.5</v>
      </c>
      <c r="AC20" s="112">
        <v>17.910447761194028</v>
      </c>
      <c r="AD20" s="118">
        <v>0</v>
      </c>
      <c r="AE20" s="112">
        <v>91.383812010443862</v>
      </c>
      <c r="AF20" s="113">
        <v>1</v>
      </c>
      <c r="AG20" s="119">
        <v>0.3573023671281822</v>
      </c>
      <c r="AH20" s="112">
        <v>35.637852025427208</v>
      </c>
      <c r="AI20" s="113">
        <v>0</v>
      </c>
      <c r="AJ20" s="120">
        <v>16.498316498316498</v>
      </c>
      <c r="AK20" s="112">
        <v>-15.403459886218513</v>
      </c>
      <c r="AL20" s="113">
        <v>2</v>
      </c>
      <c r="AM20" s="112">
        <v>0.37702373031714354</v>
      </c>
      <c r="AN20" s="112">
        <v>251.83854513195831</v>
      </c>
      <c r="AO20" s="113">
        <v>0.5</v>
      </c>
      <c r="AP20" s="117">
        <v>7</v>
      </c>
      <c r="AQ20" s="121">
        <v>10.5</v>
      </c>
      <c r="AR20" s="122">
        <v>17</v>
      </c>
    </row>
    <row r="21" spans="1:44" ht="15.75">
      <c r="A21" s="123">
        <v>12</v>
      </c>
      <c r="B21" s="124" t="s">
        <v>86</v>
      </c>
      <c r="C21" s="109"/>
      <c r="D21" s="110"/>
      <c r="E21" s="111"/>
      <c r="F21" s="109"/>
      <c r="G21" s="112"/>
      <c r="H21" s="113"/>
      <c r="I21" s="109"/>
      <c r="J21" s="112"/>
      <c r="K21" s="113"/>
      <c r="L21" s="109"/>
      <c r="M21" s="112"/>
      <c r="N21" s="113"/>
      <c r="O21" s="109"/>
      <c r="P21" s="112"/>
      <c r="Q21" s="113"/>
      <c r="R21" s="125"/>
      <c r="S21" s="113"/>
      <c r="T21" s="117">
        <v>0</v>
      </c>
      <c r="U21" s="109"/>
      <c r="V21" s="112"/>
      <c r="W21" s="113"/>
      <c r="X21" s="109"/>
      <c r="Y21" s="112"/>
      <c r="Z21" s="113"/>
      <c r="AA21" s="109"/>
      <c r="AB21" s="113"/>
      <c r="AC21" s="112"/>
      <c r="AD21" s="118"/>
      <c r="AE21" s="112"/>
      <c r="AF21" s="113"/>
      <c r="AG21" s="119"/>
      <c r="AH21" s="112"/>
      <c r="AI21" s="113"/>
      <c r="AJ21" s="120"/>
      <c r="AK21" s="112"/>
      <c r="AL21" s="113"/>
      <c r="AM21" s="112"/>
      <c r="AN21" s="112"/>
      <c r="AO21" s="113"/>
      <c r="AP21" s="117">
        <v>0</v>
      </c>
      <c r="AQ21" s="121">
        <v>0</v>
      </c>
      <c r="AR21" s="122">
        <v>0</v>
      </c>
    </row>
    <row r="22" spans="1:44" ht="15.75">
      <c r="A22" s="123">
        <v>13</v>
      </c>
      <c r="B22" s="124" t="s">
        <v>5</v>
      </c>
      <c r="C22" s="109">
        <v>78.512453794866474</v>
      </c>
      <c r="D22" s="110">
        <v>6.1785123052220428</v>
      </c>
      <c r="E22" s="111">
        <v>0.5</v>
      </c>
      <c r="F22" s="109">
        <v>40</v>
      </c>
      <c r="G22" s="112">
        <v>49.268292682926841</v>
      </c>
      <c r="H22" s="113">
        <v>2</v>
      </c>
      <c r="I22" s="109">
        <v>3.225806451612903</v>
      </c>
      <c r="J22" s="112">
        <v>0</v>
      </c>
      <c r="K22" s="113">
        <v>0</v>
      </c>
      <c r="L22" s="109">
        <v>0</v>
      </c>
      <c r="M22" s="112">
        <v>0</v>
      </c>
      <c r="N22" s="113">
        <v>0</v>
      </c>
      <c r="O22" s="109">
        <v>6.25</v>
      </c>
      <c r="P22" s="112">
        <v>312.5</v>
      </c>
      <c r="Q22" s="113">
        <v>1</v>
      </c>
      <c r="R22" s="125">
        <v>100</v>
      </c>
      <c r="S22" s="113">
        <v>2</v>
      </c>
      <c r="T22" s="117">
        <v>5.5</v>
      </c>
      <c r="U22" s="109">
        <v>82.599949710837322</v>
      </c>
      <c r="V22" s="112">
        <v>426.47038654079131</v>
      </c>
      <c r="W22" s="113">
        <v>2</v>
      </c>
      <c r="X22" s="109">
        <v>33.266281116419414</v>
      </c>
      <c r="Y22" s="112">
        <v>-1.9874394499891679</v>
      </c>
      <c r="Z22" s="113">
        <v>0</v>
      </c>
      <c r="AA22" s="109">
        <v>57.247899159663859</v>
      </c>
      <c r="AB22" s="113">
        <v>0.5</v>
      </c>
      <c r="AC22" s="112">
        <v>40</v>
      </c>
      <c r="AD22" s="118">
        <v>0.5</v>
      </c>
      <c r="AE22" s="112">
        <v>49.21875</v>
      </c>
      <c r="AF22" s="113">
        <v>0</v>
      </c>
      <c r="AG22" s="119">
        <v>0.10983838066844501</v>
      </c>
      <c r="AH22" s="112">
        <v>262.13714106386317</v>
      </c>
      <c r="AI22" s="113">
        <v>0.5</v>
      </c>
      <c r="AJ22" s="120">
        <v>9.5505617977528079</v>
      </c>
      <c r="AK22" s="112">
        <v>7.8289235230155896</v>
      </c>
      <c r="AL22" s="113">
        <v>1</v>
      </c>
      <c r="AM22" s="112">
        <v>1.6799292661361624</v>
      </c>
      <c r="AN22" s="112">
        <v>-29.382973348490609</v>
      </c>
      <c r="AO22" s="113">
        <v>1</v>
      </c>
      <c r="AP22" s="117">
        <v>5.5</v>
      </c>
      <c r="AQ22" s="121">
        <v>11</v>
      </c>
      <c r="AR22" s="122">
        <v>19</v>
      </c>
    </row>
    <row r="23" spans="1:44" ht="15.75">
      <c r="A23" s="123">
        <v>14</v>
      </c>
      <c r="B23" s="124" t="s">
        <v>6</v>
      </c>
      <c r="C23" s="109">
        <v>78.882037968521828</v>
      </c>
      <c r="D23" s="110">
        <v>0.18273397505166145</v>
      </c>
      <c r="E23" s="111">
        <v>0</v>
      </c>
      <c r="F23" s="109">
        <v>42.23300970873786</v>
      </c>
      <c r="G23" s="112">
        <v>2.4150485436893234</v>
      </c>
      <c r="H23" s="113">
        <v>1</v>
      </c>
      <c r="I23" s="109">
        <v>0.79365079365079361</v>
      </c>
      <c r="J23" s="112">
        <v>-80.555555555555557</v>
      </c>
      <c r="K23" s="113">
        <v>0</v>
      </c>
      <c r="L23" s="109">
        <v>0</v>
      </c>
      <c r="M23" s="112">
        <v>-100</v>
      </c>
      <c r="N23" s="113">
        <v>0</v>
      </c>
      <c r="O23" s="109">
        <v>15.384615384615385</v>
      </c>
      <c r="P23" s="112">
        <v>-4.1958041958041861</v>
      </c>
      <c r="Q23" s="113">
        <v>0.5</v>
      </c>
      <c r="R23" s="125">
        <v>100</v>
      </c>
      <c r="S23" s="113">
        <v>2</v>
      </c>
      <c r="T23" s="117">
        <v>3.5</v>
      </c>
      <c r="U23" s="109">
        <v>84.460537621210264</v>
      </c>
      <c r="V23" s="112">
        <v>497.64569065557055</v>
      </c>
      <c r="W23" s="113">
        <v>2</v>
      </c>
      <c r="X23" s="109">
        <v>28.231250767153554</v>
      </c>
      <c r="Y23" s="112">
        <v>4.4045048491513796</v>
      </c>
      <c r="Z23" s="113">
        <v>0</v>
      </c>
      <c r="AA23" s="109">
        <v>54.058078927773643</v>
      </c>
      <c r="AB23" s="113">
        <v>0.5</v>
      </c>
      <c r="AC23" s="112">
        <v>15.151515151515152</v>
      </c>
      <c r="AD23" s="118">
        <v>0</v>
      </c>
      <c r="AE23" s="112">
        <v>65.06849315068493</v>
      </c>
      <c r="AF23" s="113">
        <v>0</v>
      </c>
      <c r="AG23" s="119">
        <v>0.16581248115767258</v>
      </c>
      <c r="AH23" s="112">
        <v>-41.706283867875669</v>
      </c>
      <c r="AI23" s="113">
        <v>1</v>
      </c>
      <c r="AJ23" s="120">
        <v>13.472485768500949</v>
      </c>
      <c r="AK23" s="112">
        <v>0.5945604048070976</v>
      </c>
      <c r="AL23" s="113">
        <v>1</v>
      </c>
      <c r="AM23" s="112">
        <v>1.3367609254498714</v>
      </c>
      <c r="AN23" s="112">
        <v>-67.515098956236258</v>
      </c>
      <c r="AO23" s="113">
        <v>1</v>
      </c>
      <c r="AP23" s="117">
        <v>5.5</v>
      </c>
      <c r="AQ23" s="121">
        <v>9</v>
      </c>
      <c r="AR23" s="122">
        <v>19</v>
      </c>
    </row>
    <row r="24" spans="1:44" ht="15.75">
      <c r="A24" s="123">
        <v>15</v>
      </c>
      <c r="B24" s="124" t="s">
        <v>7</v>
      </c>
      <c r="C24" s="109">
        <v>82.773802971931758</v>
      </c>
      <c r="D24" s="110">
        <v>13.181117491117703</v>
      </c>
      <c r="E24" s="111">
        <v>1</v>
      </c>
      <c r="F24" s="109">
        <v>40.625</v>
      </c>
      <c r="G24" s="112">
        <v>24.4140625</v>
      </c>
      <c r="H24" s="113">
        <v>2</v>
      </c>
      <c r="I24" s="109">
        <v>10.526315789473683</v>
      </c>
      <c r="J24" s="112">
        <v>0</v>
      </c>
      <c r="K24" s="113">
        <v>0.5</v>
      </c>
      <c r="L24" s="109">
        <v>33.333333333333329</v>
      </c>
      <c r="M24" s="112">
        <v>0</v>
      </c>
      <c r="N24" s="113">
        <v>0.5</v>
      </c>
      <c r="O24" s="109">
        <v>21.739130434782609</v>
      </c>
      <c r="P24" s="112">
        <v>226.08695652173913</v>
      </c>
      <c r="Q24" s="113">
        <v>1</v>
      </c>
      <c r="R24" s="125">
        <v>100</v>
      </c>
      <c r="S24" s="113">
        <v>2</v>
      </c>
      <c r="T24" s="117">
        <v>7</v>
      </c>
      <c r="U24" s="109">
        <v>87.048192771084345</v>
      </c>
      <c r="V24" s="112">
        <v>633.30598255089342</v>
      </c>
      <c r="W24" s="113">
        <v>2</v>
      </c>
      <c r="X24" s="109">
        <v>37.612951807228917</v>
      </c>
      <c r="Y24" s="112">
        <v>-12.068477258315554</v>
      </c>
      <c r="Z24" s="113">
        <v>1</v>
      </c>
      <c r="AA24" s="109">
        <v>66.386554621848731</v>
      </c>
      <c r="AB24" s="113">
        <v>0.5</v>
      </c>
      <c r="AC24" s="112">
        <v>34.210526315789473</v>
      </c>
      <c r="AD24" s="118">
        <v>0.5</v>
      </c>
      <c r="AE24" s="112">
        <v>94.444444444444443</v>
      </c>
      <c r="AF24" s="113">
        <v>1</v>
      </c>
      <c r="AG24" s="119">
        <v>7.8431372549019607E-2</v>
      </c>
      <c r="AH24" s="112">
        <v>-22.862745098039213</v>
      </c>
      <c r="AI24" s="113">
        <v>1</v>
      </c>
      <c r="AJ24" s="120">
        <v>10.511363636363637</v>
      </c>
      <c r="AK24" s="112">
        <v>-1.136363636363626</v>
      </c>
      <c r="AL24" s="113">
        <v>1</v>
      </c>
      <c r="AM24" s="112">
        <v>2.2167487684729066</v>
      </c>
      <c r="AN24" s="112">
        <v>826.60098522167493</v>
      </c>
      <c r="AO24" s="113">
        <v>0</v>
      </c>
      <c r="AP24" s="117">
        <v>7</v>
      </c>
      <c r="AQ24" s="121">
        <v>14</v>
      </c>
      <c r="AR24" s="122">
        <v>19</v>
      </c>
    </row>
    <row r="25" spans="1:44" ht="15.75">
      <c r="A25" s="123">
        <v>16</v>
      </c>
      <c r="B25" s="124" t="s">
        <v>8</v>
      </c>
      <c r="C25" s="109">
        <v>85.690866106403902</v>
      </c>
      <c r="D25" s="110">
        <v>7.3553107508029996</v>
      </c>
      <c r="E25" s="111">
        <v>1</v>
      </c>
      <c r="F25" s="109">
        <v>33.333333333333329</v>
      </c>
      <c r="G25" s="112">
        <v>7.1428571428571388</v>
      </c>
      <c r="H25" s="113">
        <v>1</v>
      </c>
      <c r="I25" s="109">
        <v>10.588235294117647</v>
      </c>
      <c r="J25" s="112">
        <v>0</v>
      </c>
      <c r="K25" s="113">
        <v>0.5</v>
      </c>
      <c r="L25" s="109">
        <v>7.6923076923076925</v>
      </c>
      <c r="M25" s="112">
        <v>0</v>
      </c>
      <c r="N25" s="113">
        <v>0.5</v>
      </c>
      <c r="O25" s="109">
        <v>0.90909090909090906</v>
      </c>
      <c r="P25" s="112">
        <v>4.5454545454545467</v>
      </c>
      <c r="Q25" s="113">
        <v>0</v>
      </c>
      <c r="R25" s="125">
        <v>100</v>
      </c>
      <c r="S25" s="113">
        <v>2</v>
      </c>
      <c r="T25" s="117">
        <v>5</v>
      </c>
      <c r="U25" s="109">
        <v>85.398389616632613</v>
      </c>
      <c r="V25" s="112">
        <v>763.24999709247106</v>
      </c>
      <c r="W25" s="113">
        <v>2</v>
      </c>
      <c r="X25" s="109">
        <v>24.263910587669752</v>
      </c>
      <c r="Y25" s="112">
        <v>-14.698929326162528</v>
      </c>
      <c r="Z25" s="113">
        <v>1</v>
      </c>
      <c r="AA25" s="109">
        <v>50.118389897395424</v>
      </c>
      <c r="AB25" s="113">
        <v>0.5</v>
      </c>
      <c r="AC25" s="112">
        <v>9.183673469387756</v>
      </c>
      <c r="AD25" s="118">
        <v>0</v>
      </c>
      <c r="AE25" s="112">
        <v>90.972222222222214</v>
      </c>
      <c r="AF25" s="113">
        <v>1</v>
      </c>
      <c r="AG25" s="119">
        <v>0.15217804831653034</v>
      </c>
      <c r="AH25" s="112">
        <v>4.3751188891002499</v>
      </c>
      <c r="AI25" s="113">
        <v>0.5</v>
      </c>
      <c r="AJ25" s="120">
        <v>13.676470588235295</v>
      </c>
      <c r="AK25" s="112">
        <v>-5.9550561797752835</v>
      </c>
      <c r="AL25" s="113">
        <v>1</v>
      </c>
      <c r="AM25" s="112">
        <v>0.49677098857426727</v>
      </c>
      <c r="AN25" s="112">
        <v>106.25931445603581</v>
      </c>
      <c r="AO25" s="113">
        <v>0.5</v>
      </c>
      <c r="AP25" s="117">
        <v>6.5</v>
      </c>
      <c r="AQ25" s="121">
        <v>11.5</v>
      </c>
      <c r="AR25" s="122">
        <v>19</v>
      </c>
    </row>
    <row r="26" spans="1:44" ht="15.75">
      <c r="A26" s="123">
        <v>17</v>
      </c>
      <c r="B26" s="124" t="s">
        <v>90</v>
      </c>
      <c r="C26" s="109">
        <v>72.46356792596174</v>
      </c>
      <c r="D26" s="110">
        <v>-2.1734030591082956</v>
      </c>
      <c r="E26" s="111">
        <v>0</v>
      </c>
      <c r="F26" s="109">
        <v>35.051546391752574</v>
      </c>
      <c r="G26" s="112">
        <v>22.061855670103085</v>
      </c>
      <c r="H26" s="113">
        <v>2</v>
      </c>
      <c r="I26" s="109">
        <v>5.7142857142857144</v>
      </c>
      <c r="J26" s="112">
        <v>0</v>
      </c>
      <c r="K26" s="113">
        <v>0</v>
      </c>
      <c r="L26" s="109">
        <v>0</v>
      </c>
      <c r="M26" s="112">
        <v>0</v>
      </c>
      <c r="N26" s="113">
        <v>0</v>
      </c>
      <c r="O26" s="109">
        <v>0</v>
      </c>
      <c r="P26" s="112">
        <v>-100</v>
      </c>
      <c r="Q26" s="113">
        <v>0</v>
      </c>
      <c r="R26" s="125">
        <v>0</v>
      </c>
      <c r="S26" s="113">
        <v>0</v>
      </c>
      <c r="T26" s="117">
        <v>2</v>
      </c>
      <c r="U26" s="109">
        <v>72.779097387173394</v>
      </c>
      <c r="V26" s="112">
        <v>557.69745203390278</v>
      </c>
      <c r="W26" s="113">
        <v>2</v>
      </c>
      <c r="X26" s="109">
        <v>37.387173396674584</v>
      </c>
      <c r="Y26" s="112">
        <v>-8.5302820694744668</v>
      </c>
      <c r="Z26" s="113">
        <v>0.5</v>
      </c>
      <c r="AA26" s="109">
        <v>42.789598108747043</v>
      </c>
      <c r="AB26" s="113">
        <v>0</v>
      </c>
      <c r="AC26" s="112">
        <v>62.5</v>
      </c>
      <c r="AD26" s="118">
        <v>0.5</v>
      </c>
      <c r="AE26" s="112">
        <v>82.978723404255319</v>
      </c>
      <c r="AF26" s="113">
        <v>1</v>
      </c>
      <c r="AG26" s="119">
        <v>0.2770083102493075</v>
      </c>
      <c r="AH26" s="112">
        <v>390.30470914127432</v>
      </c>
      <c r="AI26" s="113">
        <v>0</v>
      </c>
      <c r="AJ26" s="120">
        <v>12.735849056603774</v>
      </c>
      <c r="AK26" s="112">
        <v>41.113207547169793</v>
      </c>
      <c r="AL26" s="113">
        <v>1</v>
      </c>
      <c r="AM26" s="112">
        <v>2.0146520146520146</v>
      </c>
      <c r="AN26" s="112">
        <v>90.048840048840049</v>
      </c>
      <c r="AO26" s="113">
        <v>0</v>
      </c>
      <c r="AP26" s="117">
        <v>5</v>
      </c>
      <c r="AQ26" s="121">
        <v>7</v>
      </c>
      <c r="AR26" s="122">
        <v>17</v>
      </c>
    </row>
    <row r="27" spans="1:44" ht="15.75">
      <c r="A27" s="123">
        <v>18</v>
      </c>
      <c r="B27" s="124" t="s">
        <v>9</v>
      </c>
      <c r="C27" s="109">
        <v>88.759984785089387</v>
      </c>
      <c r="D27" s="110">
        <v>0.54009141268436167</v>
      </c>
      <c r="E27" s="111">
        <v>0.5</v>
      </c>
      <c r="F27" s="109">
        <v>37.055837563451774</v>
      </c>
      <c r="G27" s="112">
        <v>52.97409865937783</v>
      </c>
      <c r="H27" s="113">
        <v>2</v>
      </c>
      <c r="I27" s="109">
        <v>0</v>
      </c>
      <c r="J27" s="112">
        <v>0</v>
      </c>
      <c r="K27" s="113">
        <v>0</v>
      </c>
      <c r="L27" s="109">
        <v>9.0909090909090917</v>
      </c>
      <c r="M27" s="112">
        <v>0</v>
      </c>
      <c r="N27" s="113">
        <v>0.5</v>
      </c>
      <c r="O27" s="109">
        <v>5.384615384615385</v>
      </c>
      <c r="P27" s="112">
        <v>153.07692307692312</v>
      </c>
      <c r="Q27" s="113">
        <v>1</v>
      </c>
      <c r="R27" s="125">
        <v>100</v>
      </c>
      <c r="S27" s="113">
        <v>2</v>
      </c>
      <c r="T27" s="117">
        <v>6</v>
      </c>
      <c r="U27" s="109">
        <v>82.304778198704625</v>
      </c>
      <c r="V27" s="112">
        <v>517.75885245694394</v>
      </c>
      <c r="W27" s="113">
        <v>2</v>
      </c>
      <c r="X27" s="109">
        <v>22.045704509348649</v>
      </c>
      <c r="Y27" s="112">
        <v>-10.077061050169604</v>
      </c>
      <c r="Z27" s="113">
        <v>1</v>
      </c>
      <c r="AA27" s="109">
        <v>49.078194532739985</v>
      </c>
      <c r="AB27" s="113">
        <v>0.5</v>
      </c>
      <c r="AC27" s="112">
        <v>20.192307692307693</v>
      </c>
      <c r="AD27" s="118">
        <v>0</v>
      </c>
      <c r="AE27" s="112">
        <v>66.88741721854305</v>
      </c>
      <c r="AF27" s="113">
        <v>0</v>
      </c>
      <c r="AG27" s="119">
        <v>0.27154782258875587</v>
      </c>
      <c r="AH27" s="112">
        <v>31.920518383356551</v>
      </c>
      <c r="AI27" s="113">
        <v>0</v>
      </c>
      <c r="AJ27" s="120">
        <v>14.088050314465409</v>
      </c>
      <c r="AK27" s="112">
        <v>14.95249565101031</v>
      </c>
      <c r="AL27" s="113">
        <v>1</v>
      </c>
      <c r="AM27" s="112">
        <v>0.48959608323133408</v>
      </c>
      <c r="AN27" s="112">
        <v>734.76132190942462</v>
      </c>
      <c r="AO27" s="113">
        <v>0.5</v>
      </c>
      <c r="AP27" s="117">
        <v>5</v>
      </c>
      <c r="AQ27" s="121">
        <v>11</v>
      </c>
      <c r="AR27" s="122">
        <v>19</v>
      </c>
    </row>
    <row r="28" spans="1:44" ht="15.75">
      <c r="A28" s="123">
        <v>19</v>
      </c>
      <c r="B28" s="124" t="s">
        <v>10</v>
      </c>
      <c r="C28" s="109">
        <v>85.683698860019675</v>
      </c>
      <c r="D28" s="110">
        <v>1.5564826649683567</v>
      </c>
      <c r="E28" s="111">
        <v>0.5</v>
      </c>
      <c r="F28" s="109">
        <v>24.299065420560748</v>
      </c>
      <c r="G28" s="112">
        <v>-8.6143843965867433</v>
      </c>
      <c r="H28" s="113">
        <v>0</v>
      </c>
      <c r="I28" s="109">
        <v>19.35483870967742</v>
      </c>
      <c r="J28" s="112">
        <v>0</v>
      </c>
      <c r="K28" s="113">
        <v>0.5</v>
      </c>
      <c r="L28" s="109">
        <v>0</v>
      </c>
      <c r="M28" s="112">
        <v>0</v>
      </c>
      <c r="N28" s="113">
        <v>0</v>
      </c>
      <c r="O28" s="109">
        <v>1.639344262295082</v>
      </c>
      <c r="P28" s="112">
        <v>-55.191256830601091</v>
      </c>
      <c r="Q28" s="113">
        <v>0</v>
      </c>
      <c r="R28" s="125">
        <v>100</v>
      </c>
      <c r="S28" s="113">
        <v>2</v>
      </c>
      <c r="T28" s="117">
        <v>3</v>
      </c>
      <c r="U28" s="109">
        <v>80.133843212237096</v>
      </c>
      <c r="V28" s="112">
        <v>723.17748381325976</v>
      </c>
      <c r="W28" s="113">
        <v>2</v>
      </c>
      <c r="X28" s="109">
        <v>27.284894837476099</v>
      </c>
      <c r="Y28" s="112">
        <v>-26.663227632230175</v>
      </c>
      <c r="Z28" s="113">
        <v>1</v>
      </c>
      <c r="AA28" s="109">
        <v>47.513812154696133</v>
      </c>
      <c r="AB28" s="113">
        <v>0.5</v>
      </c>
      <c r="AC28" s="112">
        <v>18.181818181818183</v>
      </c>
      <c r="AD28" s="118">
        <v>0</v>
      </c>
      <c r="AE28" s="112">
        <v>41.904761904761905</v>
      </c>
      <c r="AF28" s="113">
        <v>0</v>
      </c>
      <c r="AG28" s="119">
        <v>0.16854660962012186</v>
      </c>
      <c r="AH28" s="112">
        <v>92.383915837824816</v>
      </c>
      <c r="AI28" s="113">
        <v>0.5</v>
      </c>
      <c r="AJ28" s="120">
        <v>10.648148148148149</v>
      </c>
      <c r="AK28" s="112">
        <v>26.979166666666671</v>
      </c>
      <c r="AL28" s="113">
        <v>1</v>
      </c>
      <c r="AM28" s="112">
        <v>1.7543859649122806</v>
      </c>
      <c r="AN28" s="112">
        <v>-55.804404628592756</v>
      </c>
      <c r="AO28" s="113">
        <v>1</v>
      </c>
      <c r="AP28" s="117">
        <v>6</v>
      </c>
      <c r="AQ28" s="121">
        <v>9</v>
      </c>
      <c r="AR28" s="122">
        <v>19</v>
      </c>
    </row>
    <row r="29" spans="1:44" ht="15.75">
      <c r="A29" s="123">
        <v>20</v>
      </c>
      <c r="B29" s="124" t="s">
        <v>16</v>
      </c>
      <c r="C29" s="109">
        <v>77.254098360655746</v>
      </c>
      <c r="D29" s="110">
        <v>5.89519642912866</v>
      </c>
      <c r="E29" s="111">
        <v>0.5</v>
      </c>
      <c r="F29" s="109">
        <v>40.234375</v>
      </c>
      <c r="G29" s="112">
        <v>103.58593750000003</v>
      </c>
      <c r="H29" s="113">
        <v>2</v>
      </c>
      <c r="I29" s="109">
        <v>1.1235955056179776</v>
      </c>
      <c r="J29" s="112">
        <v>0</v>
      </c>
      <c r="K29" s="113">
        <v>0</v>
      </c>
      <c r="L29" s="109">
        <v>16.666666666666664</v>
      </c>
      <c r="M29" s="112">
        <v>0</v>
      </c>
      <c r="N29" s="113">
        <v>0.5</v>
      </c>
      <c r="O29" s="109">
        <v>1.7241379310344827</v>
      </c>
      <c r="P29" s="112">
        <v>0</v>
      </c>
      <c r="Q29" s="113">
        <v>0</v>
      </c>
      <c r="R29" s="125">
        <v>100</v>
      </c>
      <c r="S29" s="113">
        <v>2</v>
      </c>
      <c r="T29" s="117">
        <v>5</v>
      </c>
      <c r="U29" s="109">
        <v>78.241077931536779</v>
      </c>
      <c r="V29" s="112">
        <v>652.14104102058764</v>
      </c>
      <c r="W29" s="113">
        <v>2</v>
      </c>
      <c r="X29" s="109">
        <v>28.150036416605971</v>
      </c>
      <c r="Y29" s="112">
        <v>-13.011269284248172</v>
      </c>
      <c r="Z29" s="113">
        <v>1</v>
      </c>
      <c r="AA29" s="109">
        <v>45.018796992481199</v>
      </c>
      <c r="AB29" s="113">
        <v>0</v>
      </c>
      <c r="AC29" s="112">
        <v>23.404255319148938</v>
      </c>
      <c r="AD29" s="118">
        <v>0.5</v>
      </c>
      <c r="AE29" s="112">
        <v>23.809523809523807</v>
      </c>
      <c r="AF29" s="113">
        <v>0</v>
      </c>
      <c r="AG29" s="119">
        <v>0.34063812876121269</v>
      </c>
      <c r="AH29" s="112">
        <v>28.647666628818001</v>
      </c>
      <c r="AI29" s="113">
        <v>0</v>
      </c>
      <c r="AJ29" s="120">
        <v>14.468085106382977</v>
      </c>
      <c r="AK29" s="112">
        <v>19.795744680851058</v>
      </c>
      <c r="AL29" s="113">
        <v>0</v>
      </c>
      <c r="AM29" s="112">
        <v>1.1325028312570782</v>
      </c>
      <c r="AN29" s="112">
        <v>-25.578385374534861</v>
      </c>
      <c r="AO29" s="113">
        <v>1</v>
      </c>
      <c r="AP29" s="117">
        <v>4.5</v>
      </c>
      <c r="AQ29" s="121">
        <v>9.5</v>
      </c>
      <c r="AR29" s="122">
        <v>19</v>
      </c>
    </row>
    <row r="30" spans="1:44" ht="15.75">
      <c r="A30" s="123">
        <v>21</v>
      </c>
      <c r="B30" s="124" t="s">
        <v>11</v>
      </c>
      <c r="C30" s="109">
        <v>87.064376061921848</v>
      </c>
      <c r="D30" s="110">
        <v>7.1561551531345913</v>
      </c>
      <c r="E30" s="111">
        <v>1</v>
      </c>
      <c r="F30" s="109">
        <v>44.871794871794876</v>
      </c>
      <c r="G30" s="112">
        <v>169.23076923076928</v>
      </c>
      <c r="H30" s="113">
        <v>2</v>
      </c>
      <c r="I30" s="109">
        <v>10</v>
      </c>
      <c r="J30" s="112">
        <v>0</v>
      </c>
      <c r="K30" s="113">
        <v>0.5</v>
      </c>
      <c r="L30" s="109">
        <v>0</v>
      </c>
      <c r="M30" s="112">
        <v>0</v>
      </c>
      <c r="N30" s="113">
        <v>0</v>
      </c>
      <c r="O30" s="109">
        <v>17.021276595744681</v>
      </c>
      <c r="P30" s="112">
        <v>436.17021276595744</v>
      </c>
      <c r="Q30" s="113">
        <v>1</v>
      </c>
      <c r="R30" s="125">
        <v>0</v>
      </c>
      <c r="S30" s="113">
        <v>0</v>
      </c>
      <c r="T30" s="117">
        <v>4.5</v>
      </c>
      <c r="U30" s="109">
        <v>67.716221602231968</v>
      </c>
      <c r="V30" s="112">
        <v>1078.8345056388553</v>
      </c>
      <c r="W30" s="113">
        <v>2</v>
      </c>
      <c r="X30" s="109">
        <v>52.809884416102037</v>
      </c>
      <c r="Y30" s="112">
        <v>70.722799838628049</v>
      </c>
      <c r="Z30" s="113">
        <v>0</v>
      </c>
      <c r="AA30" s="109">
        <v>34.881422924901187</v>
      </c>
      <c r="AB30" s="113">
        <v>0</v>
      </c>
      <c r="AC30" s="112">
        <v>26.666666666666668</v>
      </c>
      <c r="AD30" s="118">
        <v>0.5</v>
      </c>
      <c r="AE30" s="112">
        <v>72.941176470588232</v>
      </c>
      <c r="AF30" s="113">
        <v>1</v>
      </c>
      <c r="AG30" s="119">
        <v>0.22103518143304474</v>
      </c>
      <c r="AH30" s="112">
        <v>-22.444280714680417</v>
      </c>
      <c r="AI30" s="113">
        <v>1</v>
      </c>
      <c r="AJ30" s="120">
        <v>11.752136752136751</v>
      </c>
      <c r="AK30" s="112">
        <v>-4.852892833662068</v>
      </c>
      <c r="AL30" s="113">
        <v>1</v>
      </c>
      <c r="AM30" s="112">
        <v>0.6889763779527559</v>
      </c>
      <c r="AN30" s="112">
        <v>3.4448818897637778</v>
      </c>
      <c r="AO30" s="113">
        <v>0.5</v>
      </c>
      <c r="AP30" s="117">
        <v>6</v>
      </c>
      <c r="AQ30" s="121">
        <v>10.5</v>
      </c>
      <c r="AR30" s="122">
        <v>17</v>
      </c>
    </row>
    <row r="31" spans="1:44" ht="15.75">
      <c r="A31" s="123">
        <v>22</v>
      </c>
      <c r="B31" s="124" t="s">
        <v>87</v>
      </c>
      <c r="C31" s="109">
        <v>84.558785989506845</v>
      </c>
      <c r="D31" s="110">
        <v>0.63717123144935783</v>
      </c>
      <c r="E31" s="111">
        <v>0.5</v>
      </c>
      <c r="F31" s="109">
        <v>42.918454935622321</v>
      </c>
      <c r="G31" s="112">
        <v>22.988197424892732</v>
      </c>
      <c r="H31" s="113">
        <v>2</v>
      </c>
      <c r="I31" s="109">
        <v>7.1530758226037205</v>
      </c>
      <c r="J31" s="112">
        <v>1509.4420600858371</v>
      </c>
      <c r="K31" s="113">
        <v>1</v>
      </c>
      <c r="L31" s="109">
        <v>1.4084507042253522</v>
      </c>
      <c r="M31" s="112">
        <v>-78.591549295774641</v>
      </c>
      <c r="N31" s="113">
        <v>0</v>
      </c>
      <c r="O31" s="109">
        <v>14.689265536723164</v>
      </c>
      <c r="P31" s="112">
        <v>13.409770687936202</v>
      </c>
      <c r="Q31" s="113">
        <v>1</v>
      </c>
      <c r="R31" s="125">
        <v>100</v>
      </c>
      <c r="S31" s="113">
        <v>2</v>
      </c>
      <c r="T31" s="117">
        <v>6.5</v>
      </c>
      <c r="U31" s="109">
        <v>75.519559902200484</v>
      </c>
      <c r="V31" s="112">
        <v>412.29423160663896</v>
      </c>
      <c r="W31" s="113">
        <v>2</v>
      </c>
      <c r="X31" s="109">
        <v>20.868526339186484</v>
      </c>
      <c r="Y31" s="112">
        <v>-20.018865979401056</v>
      </c>
      <c r="Z31" s="113">
        <v>1</v>
      </c>
      <c r="AA31" s="109">
        <v>47.481146304675711</v>
      </c>
      <c r="AB31" s="113">
        <v>0.5</v>
      </c>
      <c r="AC31" s="112">
        <v>24.722222222222221</v>
      </c>
      <c r="AD31" s="118">
        <v>0.5</v>
      </c>
      <c r="AE31" s="112">
        <v>76.417233560090708</v>
      </c>
      <c r="AF31" s="113">
        <v>1</v>
      </c>
      <c r="AG31" s="119">
        <v>0.24463644306378021</v>
      </c>
      <c r="AH31" s="112">
        <v>8.75426143663951</v>
      </c>
      <c r="AI31" s="113">
        <v>0</v>
      </c>
      <c r="AJ31" s="120">
        <v>20.338345864661655</v>
      </c>
      <c r="AK31" s="112">
        <v>2.0652907779653304</v>
      </c>
      <c r="AL31" s="113">
        <v>0</v>
      </c>
      <c r="AM31" s="112">
        <v>1.9006849315068495</v>
      </c>
      <c r="AN31" s="112">
        <v>-39.057083681552264</v>
      </c>
      <c r="AO31" s="113">
        <v>1</v>
      </c>
      <c r="AP31" s="117">
        <v>6</v>
      </c>
      <c r="AQ31" s="121">
        <v>12.5</v>
      </c>
      <c r="AR31" s="122">
        <v>19</v>
      </c>
    </row>
    <row r="32" spans="1:44" ht="15.75">
      <c r="A32" s="123">
        <v>23</v>
      </c>
      <c r="B32" s="124" t="s">
        <v>88</v>
      </c>
      <c r="C32" s="109"/>
      <c r="D32" s="110"/>
      <c r="E32" s="111"/>
      <c r="F32" s="109"/>
      <c r="G32" s="112"/>
      <c r="H32" s="113"/>
      <c r="I32" s="109"/>
      <c r="J32" s="112"/>
      <c r="K32" s="113"/>
      <c r="L32" s="109"/>
      <c r="M32" s="112"/>
      <c r="N32" s="113"/>
      <c r="O32" s="109"/>
      <c r="P32" s="112"/>
      <c r="Q32" s="113"/>
      <c r="R32" s="125"/>
      <c r="S32" s="113"/>
      <c r="T32" s="117">
        <v>0</v>
      </c>
      <c r="U32" s="109"/>
      <c r="V32" s="112"/>
      <c r="W32" s="113"/>
      <c r="X32" s="109"/>
      <c r="Y32" s="112"/>
      <c r="Z32" s="113"/>
      <c r="AA32" s="109"/>
      <c r="AB32" s="113"/>
      <c r="AC32" s="112"/>
      <c r="AD32" s="118"/>
      <c r="AE32" s="112"/>
      <c r="AF32" s="113"/>
      <c r="AG32" s="119"/>
      <c r="AH32" s="112"/>
      <c r="AI32" s="113"/>
      <c r="AJ32" s="120"/>
      <c r="AK32" s="112"/>
      <c r="AL32" s="113"/>
      <c r="AM32" s="112"/>
      <c r="AN32" s="112"/>
      <c r="AO32" s="113"/>
      <c r="AP32" s="117">
        <v>0</v>
      </c>
      <c r="AQ32" s="121">
        <v>0</v>
      </c>
      <c r="AR32" s="122">
        <v>0</v>
      </c>
    </row>
    <row r="33" spans="1:44" ht="15.75">
      <c r="A33" s="123">
        <v>24</v>
      </c>
      <c r="B33" s="124" t="s">
        <v>13</v>
      </c>
      <c r="C33" s="109">
        <v>75.311536088834046</v>
      </c>
      <c r="D33" s="110">
        <v>8.2402613429331666</v>
      </c>
      <c r="E33" s="111">
        <v>1</v>
      </c>
      <c r="F33" s="109">
        <v>41.111111111111107</v>
      </c>
      <c r="G33" s="112">
        <v>-4.5911949685534807</v>
      </c>
      <c r="H33" s="113">
        <v>1</v>
      </c>
      <c r="I33" s="109">
        <v>20</v>
      </c>
      <c r="J33" s="112">
        <v>0</v>
      </c>
      <c r="K33" s="113">
        <v>0.5</v>
      </c>
      <c r="L33" s="109">
        <v>0</v>
      </c>
      <c r="M33" s="112">
        <v>0</v>
      </c>
      <c r="N33" s="113">
        <v>0</v>
      </c>
      <c r="O33" s="109">
        <v>14.705882352941178</v>
      </c>
      <c r="P33" s="112">
        <v>56.862745098039227</v>
      </c>
      <c r="Q33" s="113">
        <v>1</v>
      </c>
      <c r="R33" s="125">
        <v>100</v>
      </c>
      <c r="S33" s="113">
        <v>2</v>
      </c>
      <c r="T33" s="117">
        <v>5.5</v>
      </c>
      <c r="U33" s="109">
        <v>79.32976626302451</v>
      </c>
      <c r="V33" s="112">
        <v>1268.4384680371729</v>
      </c>
      <c r="W33" s="113">
        <v>2</v>
      </c>
      <c r="X33" s="109">
        <v>29.203041396789637</v>
      </c>
      <c r="Y33" s="112">
        <v>-31.744879680846623</v>
      </c>
      <c r="Z33" s="113">
        <v>1</v>
      </c>
      <c r="AA33" s="109">
        <v>47.727272727272727</v>
      </c>
      <c r="AB33" s="113">
        <v>0.5</v>
      </c>
      <c r="AC33" s="112">
        <v>50</v>
      </c>
      <c r="AD33" s="118">
        <v>0.5</v>
      </c>
      <c r="AE33" s="112">
        <v>70.512820512820511</v>
      </c>
      <c r="AF33" s="113">
        <v>1</v>
      </c>
      <c r="AG33" s="119">
        <v>0.12297601967616315</v>
      </c>
      <c r="AH33" s="112">
        <v>104.96003279360525</v>
      </c>
      <c r="AI33" s="113">
        <v>0.5</v>
      </c>
      <c r="AJ33" s="120">
        <v>12.713936430317849</v>
      </c>
      <c r="AK33" s="112">
        <v>24.895728462534166</v>
      </c>
      <c r="AL33" s="113">
        <v>1</v>
      </c>
      <c r="AM33" s="112">
        <v>3.3694344163658241</v>
      </c>
      <c r="AN33" s="112">
        <v>22.42278379462492</v>
      </c>
      <c r="AO33" s="113">
        <v>0</v>
      </c>
      <c r="AP33" s="117">
        <v>6.5</v>
      </c>
      <c r="AQ33" s="121">
        <v>12</v>
      </c>
      <c r="AR33" s="122">
        <v>19</v>
      </c>
    </row>
    <row r="34" spans="1:44" ht="15.75">
      <c r="A34" s="123">
        <v>25</v>
      </c>
      <c r="B34" s="124" t="s">
        <v>17</v>
      </c>
      <c r="C34" s="109">
        <v>84.651968330767531</v>
      </c>
      <c r="D34" s="110">
        <v>10.446302606899536</v>
      </c>
      <c r="E34" s="111">
        <v>1</v>
      </c>
      <c r="F34" s="109">
        <v>28.000000000000004</v>
      </c>
      <c r="G34" s="112">
        <v>3.0400000000000205</v>
      </c>
      <c r="H34" s="113">
        <v>0</v>
      </c>
      <c r="I34" s="109">
        <v>0</v>
      </c>
      <c r="J34" s="112">
        <v>0</v>
      </c>
      <c r="K34" s="113">
        <v>0</v>
      </c>
      <c r="L34" s="109">
        <v>25</v>
      </c>
      <c r="M34" s="112">
        <v>225</v>
      </c>
      <c r="N34" s="113">
        <v>1</v>
      </c>
      <c r="O34" s="109">
        <v>11.320754716981133</v>
      </c>
      <c r="P34" s="112">
        <v>171.69811320754724</v>
      </c>
      <c r="Q34" s="113">
        <v>1</v>
      </c>
      <c r="R34" s="125">
        <v>100</v>
      </c>
      <c r="S34" s="113">
        <v>2</v>
      </c>
      <c r="T34" s="117">
        <v>5</v>
      </c>
      <c r="U34" s="109">
        <v>86.474064346684173</v>
      </c>
      <c r="V34" s="112">
        <v>804.71774067473336</v>
      </c>
      <c r="W34" s="113">
        <v>2</v>
      </c>
      <c r="X34" s="109">
        <v>15.479317137229154</v>
      </c>
      <c r="Y34" s="112">
        <v>-41.739872045246727</v>
      </c>
      <c r="Z34" s="113">
        <v>1</v>
      </c>
      <c r="AA34" s="109">
        <v>53.398058252427184</v>
      </c>
      <c r="AB34" s="113">
        <v>0.5</v>
      </c>
      <c r="AC34" s="112">
        <v>23.728813559322035</v>
      </c>
      <c r="AD34" s="118">
        <v>0.5</v>
      </c>
      <c r="AE34" s="112">
        <v>75.757575757575751</v>
      </c>
      <c r="AF34" s="113">
        <v>1</v>
      </c>
      <c r="AG34" s="119">
        <v>0.2393385552654482</v>
      </c>
      <c r="AH34" s="112">
        <v>2.6218450826805793</v>
      </c>
      <c r="AI34" s="113">
        <v>0</v>
      </c>
      <c r="AJ34" s="120">
        <v>12.486544671689989</v>
      </c>
      <c r="AK34" s="112">
        <v>30.71357523402051</v>
      </c>
      <c r="AL34" s="113">
        <v>1</v>
      </c>
      <c r="AM34" s="112">
        <v>0.2210759027266028</v>
      </c>
      <c r="AN34" s="112">
        <v>-23.120854826823887</v>
      </c>
      <c r="AO34" s="113">
        <v>1</v>
      </c>
      <c r="AP34" s="117">
        <v>7</v>
      </c>
      <c r="AQ34" s="121">
        <v>12</v>
      </c>
      <c r="AR34" s="122">
        <v>19</v>
      </c>
    </row>
    <row r="35" spans="1:44" ht="15" customHeight="1">
      <c r="A35" s="123">
        <v>26</v>
      </c>
      <c r="B35" s="124" t="s">
        <v>18</v>
      </c>
      <c r="C35" s="109">
        <v>88.78270786255834</v>
      </c>
      <c r="D35" s="110">
        <v>3.7985024600025241</v>
      </c>
      <c r="E35" s="111">
        <v>0.5</v>
      </c>
      <c r="F35" s="109">
        <v>35.714285714285715</v>
      </c>
      <c r="G35" s="112">
        <v>29.120879120879124</v>
      </c>
      <c r="H35" s="113">
        <v>2</v>
      </c>
      <c r="I35" s="109">
        <v>22.051282051282051</v>
      </c>
      <c r="J35" s="112">
        <v>0</v>
      </c>
      <c r="K35" s="113">
        <v>0.5</v>
      </c>
      <c r="L35" s="109">
        <v>0</v>
      </c>
      <c r="M35" s="112">
        <v>0</v>
      </c>
      <c r="N35" s="113">
        <v>0</v>
      </c>
      <c r="O35" s="109">
        <v>5.4263565891472867</v>
      </c>
      <c r="P35" s="112">
        <v>-4.3604651162790731</v>
      </c>
      <c r="Q35" s="113">
        <v>0</v>
      </c>
      <c r="R35" s="125">
        <v>100</v>
      </c>
      <c r="S35" s="113">
        <v>2</v>
      </c>
      <c r="T35" s="117">
        <v>5</v>
      </c>
      <c r="U35" s="109">
        <v>83.754266211604104</v>
      </c>
      <c r="V35" s="112">
        <v>575.89876102493645</v>
      </c>
      <c r="W35" s="113">
        <v>2</v>
      </c>
      <c r="X35" s="109">
        <v>27.392491467576789</v>
      </c>
      <c r="Y35" s="112">
        <v>-37.174434992274129</v>
      </c>
      <c r="Z35" s="113">
        <v>1</v>
      </c>
      <c r="AA35" s="109">
        <v>50.512995896032834</v>
      </c>
      <c r="AB35" s="113">
        <v>0.5</v>
      </c>
      <c r="AC35" s="112">
        <v>30</v>
      </c>
      <c r="AD35" s="118">
        <v>0.5</v>
      </c>
      <c r="AE35" s="112">
        <v>63.178294573643413</v>
      </c>
      <c r="AF35" s="113">
        <v>0</v>
      </c>
      <c r="AG35" s="119">
        <v>3.6215482118605702E-2</v>
      </c>
      <c r="AH35" s="112">
        <v>-45.830692621095523</v>
      </c>
      <c r="AI35" s="113">
        <v>1</v>
      </c>
      <c r="AJ35" s="120">
        <v>14.569536423841059</v>
      </c>
      <c r="AK35" s="112">
        <v>-0.72085799683524954</v>
      </c>
      <c r="AL35" s="113">
        <v>0</v>
      </c>
      <c r="AM35" s="112">
        <v>0.89624267493967591</v>
      </c>
      <c r="AN35" s="112">
        <v>-5.4618502537769444</v>
      </c>
      <c r="AO35" s="113">
        <v>0.5</v>
      </c>
      <c r="AP35" s="117">
        <v>5.5</v>
      </c>
      <c r="AQ35" s="121">
        <v>10.5</v>
      </c>
      <c r="AR35" s="122">
        <v>19</v>
      </c>
    </row>
    <row r="36" spans="1:44" ht="15.75">
      <c r="A36" s="123">
        <v>27</v>
      </c>
      <c r="B36" s="124" t="s">
        <v>19</v>
      </c>
      <c r="C36" s="109">
        <v>88.707594910347993</v>
      </c>
      <c r="D36" s="110">
        <v>5.6166157488249553</v>
      </c>
      <c r="E36" s="111">
        <v>0.5</v>
      </c>
      <c r="F36" s="109">
        <v>45.99483204134367</v>
      </c>
      <c r="G36" s="112">
        <v>21.259102654451496</v>
      </c>
      <c r="H36" s="113">
        <v>2</v>
      </c>
      <c r="I36" s="109">
        <v>23.333333333333332</v>
      </c>
      <c r="J36" s="112">
        <v>255.18518518518516</v>
      </c>
      <c r="K36" s="113">
        <v>1</v>
      </c>
      <c r="L36" s="109">
        <v>0</v>
      </c>
      <c r="M36" s="112">
        <v>0</v>
      </c>
      <c r="N36" s="113">
        <v>0</v>
      </c>
      <c r="O36" s="109">
        <v>22.435897435897438</v>
      </c>
      <c r="P36" s="112">
        <v>135.99240265906934</v>
      </c>
      <c r="Q36" s="113">
        <v>1</v>
      </c>
      <c r="R36" s="125">
        <v>100</v>
      </c>
      <c r="S36" s="113">
        <v>2</v>
      </c>
      <c r="T36" s="117">
        <v>6.5</v>
      </c>
      <c r="U36" s="109">
        <v>80.085348506401132</v>
      </c>
      <c r="V36" s="112">
        <v>897.7147298704615</v>
      </c>
      <c r="W36" s="113">
        <v>2</v>
      </c>
      <c r="X36" s="109">
        <v>19.122129648445437</v>
      </c>
      <c r="Y36" s="112">
        <v>-27.168622069555198</v>
      </c>
      <c r="Z36" s="113">
        <v>1</v>
      </c>
      <c r="AA36" s="109">
        <v>51.403985507246375</v>
      </c>
      <c r="AB36" s="113">
        <v>0.5</v>
      </c>
      <c r="AC36" s="112">
        <v>20.689655172413794</v>
      </c>
      <c r="AD36" s="118">
        <v>0</v>
      </c>
      <c r="AE36" s="112">
        <v>85.263157894736835</v>
      </c>
      <c r="AF36" s="113">
        <v>1</v>
      </c>
      <c r="AG36" s="119">
        <v>0.17120844628334997</v>
      </c>
      <c r="AH36" s="112">
        <v>-23.298616065059207</v>
      </c>
      <c r="AI36" s="113">
        <v>1</v>
      </c>
      <c r="AJ36" s="120">
        <v>12.632821723730814</v>
      </c>
      <c r="AK36" s="112">
        <v>6.172479206187063</v>
      </c>
      <c r="AL36" s="113">
        <v>1</v>
      </c>
      <c r="AM36" s="112">
        <v>0.39087947882736157</v>
      </c>
      <c r="AN36" s="112">
        <v>12.822031388806636</v>
      </c>
      <c r="AO36" s="113">
        <v>0.5</v>
      </c>
      <c r="AP36" s="117">
        <v>7</v>
      </c>
      <c r="AQ36" s="121">
        <v>13.5</v>
      </c>
      <c r="AR36" s="122">
        <v>19</v>
      </c>
    </row>
    <row r="37" spans="1:44" ht="15.75" customHeight="1">
      <c r="A37" s="123">
        <v>28</v>
      </c>
      <c r="B37" s="124" t="s">
        <v>89</v>
      </c>
      <c r="C37" s="109">
        <v>86.929008891692277</v>
      </c>
      <c r="D37" s="110">
        <v>13.732030011532331</v>
      </c>
      <c r="E37" s="111">
        <v>1</v>
      </c>
      <c r="F37" s="109">
        <v>114.81481481481481</v>
      </c>
      <c r="G37" s="112">
        <v>162.43386243386243</v>
      </c>
      <c r="H37" s="113">
        <v>2</v>
      </c>
      <c r="I37" s="109">
        <v>16.483516483516482</v>
      </c>
      <c r="J37" s="112">
        <v>0</v>
      </c>
      <c r="K37" s="113">
        <v>0.5</v>
      </c>
      <c r="L37" s="109">
        <v>25</v>
      </c>
      <c r="M37" s="112">
        <v>0</v>
      </c>
      <c r="N37" s="113">
        <v>0.5</v>
      </c>
      <c r="O37" s="109">
        <v>32.258064516129032</v>
      </c>
      <c r="P37" s="112">
        <v>55.913978494623649</v>
      </c>
      <c r="Q37" s="113">
        <v>1</v>
      </c>
      <c r="R37" s="125">
        <v>0</v>
      </c>
      <c r="S37" s="113">
        <v>0</v>
      </c>
      <c r="T37" s="117">
        <v>5</v>
      </c>
      <c r="U37" s="109">
        <v>78.982469512195124</v>
      </c>
      <c r="V37" s="112">
        <v>209.24903006372637</v>
      </c>
      <c r="W37" s="113">
        <v>2</v>
      </c>
      <c r="X37" s="109">
        <v>19.092987804878049</v>
      </c>
      <c r="Y37" s="112">
        <v>-37.955236197252759</v>
      </c>
      <c r="Z37" s="113">
        <v>1</v>
      </c>
      <c r="AA37" s="109">
        <v>56.827586206896555</v>
      </c>
      <c r="AB37" s="113">
        <v>0.5</v>
      </c>
      <c r="AC37" s="112">
        <v>38.095238095238095</v>
      </c>
      <c r="AD37" s="118">
        <v>0.5</v>
      </c>
      <c r="AE37" s="112">
        <v>84.482758620689651</v>
      </c>
      <c r="AF37" s="113">
        <v>1</v>
      </c>
      <c r="AG37" s="119">
        <v>0.11376564277588168</v>
      </c>
      <c r="AH37" s="112">
        <v>179.01023890784978</v>
      </c>
      <c r="AI37" s="113">
        <v>0.5</v>
      </c>
      <c r="AJ37" s="120">
        <v>14.040114613180515</v>
      </c>
      <c r="AK37" s="112">
        <v>0.33545321126564431</v>
      </c>
      <c r="AL37" s="113">
        <v>1</v>
      </c>
      <c r="AM37" s="112">
        <v>0.63025210084033612</v>
      </c>
      <c r="AN37" s="112">
        <v>-6.4705882352941302</v>
      </c>
      <c r="AO37" s="113">
        <v>0.5</v>
      </c>
      <c r="AP37" s="117">
        <v>7</v>
      </c>
      <c r="AQ37" s="121">
        <v>12</v>
      </c>
      <c r="AR37" s="122">
        <v>17</v>
      </c>
    </row>
    <row r="38" spans="1:44" ht="16.5" thickBot="1">
      <c r="A38" s="126">
        <v>29</v>
      </c>
      <c r="B38" s="127" t="s">
        <v>92</v>
      </c>
      <c r="C38" s="128">
        <v>74.646602827177375</v>
      </c>
      <c r="D38" s="129">
        <v>13.719646755047748</v>
      </c>
      <c r="E38" s="130">
        <v>1</v>
      </c>
      <c r="F38" s="128">
        <v>32.142857142857146</v>
      </c>
      <c r="G38" s="131">
        <v>40.450310559006198</v>
      </c>
      <c r="H38" s="132">
        <v>2</v>
      </c>
      <c r="I38" s="128">
        <v>2.3809523809523809</v>
      </c>
      <c r="J38" s="131">
        <v>0</v>
      </c>
      <c r="K38" s="132">
        <v>0</v>
      </c>
      <c r="L38" s="128">
        <v>0</v>
      </c>
      <c r="M38" s="131">
        <v>0</v>
      </c>
      <c r="N38" s="132">
        <v>0</v>
      </c>
      <c r="O38" s="128">
        <v>15.555555555555555</v>
      </c>
      <c r="P38" s="131">
        <v>128.14814814814815</v>
      </c>
      <c r="Q38" s="132">
        <v>1</v>
      </c>
      <c r="R38" s="133">
        <v>0</v>
      </c>
      <c r="S38" s="132">
        <v>0</v>
      </c>
      <c r="T38" s="134">
        <v>4</v>
      </c>
      <c r="U38" s="128">
        <v>60.594279366842542</v>
      </c>
      <c r="V38" s="131">
        <v>471.14305639981046</v>
      </c>
      <c r="W38" s="132">
        <v>2</v>
      </c>
      <c r="X38" s="128">
        <v>23.743404609830606</v>
      </c>
      <c r="Y38" s="131">
        <v>-15.704155550297799</v>
      </c>
      <c r="Z38" s="132">
        <v>1</v>
      </c>
      <c r="AA38" s="128">
        <v>37.5</v>
      </c>
      <c r="AB38" s="132">
        <v>0</v>
      </c>
      <c r="AC38" s="131">
        <v>7.1428571428571423</v>
      </c>
      <c r="AD38" s="135">
        <v>0</v>
      </c>
      <c r="AE38" s="131">
        <v>46.875</v>
      </c>
      <c r="AF38" s="132">
        <v>0</v>
      </c>
      <c r="AG38" s="136">
        <v>2.0080321285140562E-2</v>
      </c>
      <c r="AH38" s="131">
        <v>-63.862115127175365</v>
      </c>
      <c r="AI38" s="132">
        <v>1</v>
      </c>
      <c r="AJ38" s="137">
        <v>12.772585669781931</v>
      </c>
      <c r="AK38" s="131">
        <v>7.7686915887850319</v>
      </c>
      <c r="AL38" s="132">
        <v>1</v>
      </c>
      <c r="AM38" s="131">
        <v>1.3274336283185841</v>
      </c>
      <c r="AN38" s="131">
        <v>-48.377581120943944</v>
      </c>
      <c r="AO38" s="132">
        <v>1</v>
      </c>
      <c r="AP38" s="134">
        <v>6</v>
      </c>
      <c r="AQ38" s="138">
        <v>10</v>
      </c>
      <c r="AR38" s="139">
        <v>17</v>
      </c>
    </row>
    <row r="39" spans="1:44" s="154" customFormat="1" thickBot="1">
      <c r="A39" s="140"/>
      <c r="B39" s="141" t="s">
        <v>22</v>
      </c>
      <c r="C39" s="142">
        <v>81.900000000000006</v>
      </c>
      <c r="D39" s="143">
        <v>4.4207549460139433</v>
      </c>
      <c r="E39" s="144">
        <v>15</v>
      </c>
      <c r="F39" s="142">
        <v>40.978637413394921</v>
      </c>
      <c r="G39" s="145">
        <v>17.601214003117605</v>
      </c>
      <c r="H39" s="144">
        <v>40</v>
      </c>
      <c r="I39" s="146">
        <v>6.7</v>
      </c>
      <c r="J39" s="145">
        <v>1491.6418650793653</v>
      </c>
      <c r="K39" s="144">
        <v>9</v>
      </c>
      <c r="L39" s="146">
        <v>4.4000000000000004</v>
      </c>
      <c r="M39" s="145">
        <v>-5.783385909568878</v>
      </c>
      <c r="N39" s="144">
        <v>4.5</v>
      </c>
      <c r="O39" s="142">
        <v>10.6</v>
      </c>
      <c r="P39" s="145">
        <v>21.782522004008882</v>
      </c>
      <c r="Q39" s="144">
        <v>16</v>
      </c>
      <c r="R39" s="147">
        <v>100</v>
      </c>
      <c r="S39" s="144">
        <v>34</v>
      </c>
      <c r="T39" s="148">
        <v>118.5</v>
      </c>
      <c r="U39" s="146">
        <v>77</v>
      </c>
      <c r="V39" s="145">
        <v>475.7988887693142</v>
      </c>
      <c r="W39" s="144">
        <v>52</v>
      </c>
      <c r="X39" s="146">
        <v>24.1</v>
      </c>
      <c r="Y39" s="145">
        <v>-20.363741153732988</v>
      </c>
      <c r="Z39" s="144">
        <v>22.5</v>
      </c>
      <c r="AA39" s="146">
        <v>47.319718172667947</v>
      </c>
      <c r="AB39" s="144">
        <v>7.5</v>
      </c>
      <c r="AC39" s="145">
        <v>22.5</v>
      </c>
      <c r="AD39" s="149">
        <v>6.5</v>
      </c>
      <c r="AE39" s="150">
        <v>67</v>
      </c>
      <c r="AF39" s="144">
        <v>14</v>
      </c>
      <c r="AG39" s="150">
        <v>0.18</v>
      </c>
      <c r="AH39" s="145">
        <v>10.340731195620933</v>
      </c>
      <c r="AI39" s="144">
        <v>13.5</v>
      </c>
      <c r="AJ39" s="150">
        <v>14.2</v>
      </c>
      <c r="AK39" s="145">
        <v>2.2083449943984164</v>
      </c>
      <c r="AL39" s="151">
        <v>24</v>
      </c>
      <c r="AM39" s="145">
        <v>1.0206422018348624</v>
      </c>
      <c r="AN39" s="145">
        <v>-22.040377133898502</v>
      </c>
      <c r="AO39" s="144">
        <v>15.5</v>
      </c>
      <c r="AP39" s="148">
        <v>155.5</v>
      </c>
      <c r="AQ39" s="152">
        <v>274</v>
      </c>
      <c r="AR39" s="153">
        <v>476</v>
      </c>
    </row>
    <row r="40" spans="1:44" s="154" customFormat="1" ht="15.75" thickBot="1">
      <c r="A40" s="140"/>
      <c r="B40" s="40" t="s">
        <v>91</v>
      </c>
      <c r="C40" s="142">
        <f>C39</f>
        <v>81.900000000000006</v>
      </c>
      <c r="D40" s="143"/>
      <c r="E40" s="144"/>
      <c r="F40" s="142">
        <v>40.98</v>
      </c>
      <c r="G40" s="145"/>
      <c r="H40" s="144"/>
      <c r="I40" s="146">
        <f>I39</f>
        <v>6.7</v>
      </c>
      <c r="J40" s="145"/>
      <c r="K40" s="144"/>
      <c r="L40" s="146">
        <v>4.4000000000000004</v>
      </c>
      <c r="M40" s="145"/>
      <c r="N40" s="144"/>
      <c r="O40" s="142">
        <v>10.6</v>
      </c>
      <c r="P40" s="145"/>
      <c r="Q40" s="144"/>
      <c r="R40" s="147">
        <v>100</v>
      </c>
      <c r="S40" s="144"/>
      <c r="T40" s="148"/>
      <c r="U40" s="146">
        <v>77</v>
      </c>
      <c r="V40" s="145"/>
      <c r="W40" s="144"/>
      <c r="X40" s="146">
        <v>24.1</v>
      </c>
      <c r="Y40" s="145"/>
      <c r="Z40" s="144"/>
      <c r="AA40" s="146">
        <v>47.3</v>
      </c>
      <c r="AB40" s="144"/>
      <c r="AC40" s="145">
        <v>22.5</v>
      </c>
      <c r="AD40" s="149"/>
      <c r="AE40" s="150">
        <v>67</v>
      </c>
      <c r="AF40" s="144"/>
      <c r="AG40" s="150">
        <v>0.18</v>
      </c>
      <c r="AH40" s="145"/>
      <c r="AI40" s="144"/>
      <c r="AJ40" s="150">
        <v>14.2</v>
      </c>
      <c r="AK40" s="145"/>
      <c r="AL40" s="144"/>
      <c r="AM40" s="145">
        <v>1</v>
      </c>
      <c r="AN40" s="145"/>
      <c r="AO40" s="144"/>
      <c r="AP40" s="148"/>
      <c r="AQ40" s="152"/>
      <c r="AR40" s="153"/>
    </row>
    <row r="45" spans="1:44">
      <c r="A45" s="80"/>
    </row>
    <row r="46" spans="1:44">
      <c r="A46" s="80"/>
    </row>
  </sheetData>
  <mergeCells count="22">
    <mergeCell ref="AP8:AP9"/>
    <mergeCell ref="T8:T9"/>
    <mergeCell ref="AE8:AF8"/>
    <mergeCell ref="AG8:AI8"/>
    <mergeCell ref="AJ8:AL8"/>
    <mergeCell ref="AM8:AO8"/>
    <mergeCell ref="A7:A9"/>
    <mergeCell ref="U7:AP7"/>
    <mergeCell ref="AQ7:AQ9"/>
    <mergeCell ref="AR7:AR9"/>
    <mergeCell ref="B7:B9"/>
    <mergeCell ref="C7:T7"/>
    <mergeCell ref="C8:E8"/>
    <mergeCell ref="F8:H8"/>
    <mergeCell ref="I8:K8"/>
    <mergeCell ref="L8:N8"/>
    <mergeCell ref="O8:Q8"/>
    <mergeCell ref="R8:S8"/>
    <mergeCell ref="X8:Z8"/>
    <mergeCell ref="AA8:AB8"/>
    <mergeCell ref="AC8:AD8"/>
    <mergeCell ref="U8:W8"/>
  </mergeCells>
  <phoneticPr fontId="15" type="noConversion"/>
  <conditionalFormatting sqref="A10:A39">
    <cfRule type="cellIs" dxfId="14" priority="7" stopIfTrue="1" operator="lessThan">
      <formula>0</formula>
    </cfRule>
  </conditionalFormatting>
  <conditionalFormatting sqref="A10:A39">
    <cfRule type="cellIs" dxfId="13" priority="4" stopIfTrue="1" operator="lessThan">
      <formula>0</formula>
    </cfRule>
  </conditionalFormatting>
  <conditionalFormatting sqref="A10:A39">
    <cfRule type="cellIs" dxfId="12" priority="3" stopIfTrue="1" operator="lessThan">
      <formula>0</formula>
    </cfRule>
  </conditionalFormatting>
  <conditionalFormatting sqref="A10:A39">
    <cfRule type="cellIs" dxfId="11" priority="2" stopIfTrue="1" operator="lessThan">
      <formula>0</formula>
    </cfRule>
  </conditionalFormatting>
  <conditionalFormatting sqref="A10:A40">
    <cfRule type="cellIs" dxfId="10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U44"/>
  <sheetViews>
    <sheetView tabSelected="1" zoomScale="80" zoomScaleNormal="80" workbookViewId="0">
      <pane xSplit="2" ySplit="9" topLeftCell="C31" activePane="bottomRight" state="frozen"/>
      <selection activeCell="C4" sqref="C4:C6"/>
      <selection pane="topRight" activeCell="C4" sqref="C4:C6"/>
      <selection pane="bottomLeft" activeCell="C4" sqref="C4:C6"/>
      <selection pane="bottomRight" activeCell="G8" sqref="G8:H8"/>
    </sheetView>
  </sheetViews>
  <sheetFormatPr defaultRowHeight="15"/>
  <cols>
    <col min="1" max="1" width="5" style="2" customWidth="1"/>
    <col min="2" max="2" width="57.140625" style="2" customWidth="1"/>
    <col min="3" max="3" width="10.7109375" style="3" bestFit="1" customWidth="1"/>
    <col min="4" max="4" width="9.140625" style="4"/>
    <col min="5" max="5" width="15.140625" style="3" customWidth="1"/>
    <col min="6" max="6" width="12.140625" style="4" customWidth="1"/>
    <col min="7" max="7" width="12.28515625" style="3" customWidth="1"/>
    <col min="8" max="8" width="11.28515625" style="4" customWidth="1"/>
    <col min="9" max="9" width="14.7109375" style="3" customWidth="1"/>
    <col min="10" max="10" width="9.140625" style="4"/>
    <col min="11" max="11" width="15.140625" style="3" customWidth="1"/>
    <col min="12" max="12" width="9.140625" style="4"/>
    <col min="13" max="13" width="15.140625" style="3" customWidth="1"/>
    <col min="14" max="14" width="13.85546875" style="4" customWidth="1"/>
    <col min="15" max="15" width="10.5703125" style="4" customWidth="1"/>
    <col min="16" max="196" width="9.140625" style="4"/>
    <col min="197" max="197" width="5" style="4" customWidth="1"/>
    <col min="198" max="198" width="57.140625" style="4" customWidth="1"/>
    <col min="199" max="199" width="12.85546875" style="4" customWidth="1"/>
    <col min="200" max="207" width="15" style="4" customWidth="1"/>
    <col min="208" max="208" width="13.140625" style="4" customWidth="1"/>
    <col min="209" max="209" width="15" style="4" customWidth="1"/>
    <col min="210" max="210" width="16.42578125" style="4" customWidth="1"/>
    <col min="211" max="211" width="20.42578125" style="4" customWidth="1"/>
    <col min="212" max="212" width="17.85546875" style="4" customWidth="1"/>
    <col min="213" max="213" width="19.5703125" style="4" customWidth="1"/>
    <col min="214" max="214" width="20.7109375" style="4" customWidth="1"/>
    <col min="215" max="216" width="19.140625" style="4" customWidth="1"/>
    <col min="217" max="218" width="15.7109375" style="4" customWidth="1"/>
    <col min="219" max="219" width="19.7109375" style="4" customWidth="1"/>
    <col min="220" max="220" width="17.140625" style="4" customWidth="1"/>
    <col min="221" max="221" width="19.5703125" style="4" customWidth="1"/>
    <col min="222" max="222" width="19.28515625" style="4" customWidth="1"/>
    <col min="223" max="223" width="19" style="4" customWidth="1"/>
    <col min="224" max="16384" width="9.140625" style="4"/>
  </cols>
  <sheetData>
    <row r="2" spans="1:16">
      <c r="P2" s="4">
        <v>2</v>
      </c>
    </row>
    <row r="3" spans="1:16" ht="25.5">
      <c r="A3" s="12" t="s">
        <v>97</v>
      </c>
    </row>
    <row r="4" spans="1:16" s="10" customFormat="1" ht="19.5" customHeight="1">
      <c r="A4" s="7"/>
      <c r="B4" s="7"/>
      <c r="C4" s="11"/>
      <c r="D4" s="8"/>
      <c r="E4" s="8"/>
      <c r="F4" s="8"/>
      <c r="G4" s="9"/>
      <c r="I4" s="9"/>
      <c r="K4" s="9"/>
      <c r="M4" s="9"/>
      <c r="P4" s="12"/>
    </row>
    <row r="5" spans="1:16" s="10" customFormat="1" ht="19.5" customHeight="1">
      <c r="A5" s="7"/>
      <c r="B5" s="7"/>
      <c r="C5" s="13"/>
      <c r="D5" s="8"/>
      <c r="E5" s="13"/>
      <c r="F5" s="8"/>
      <c r="G5" s="9"/>
      <c r="I5" s="9"/>
      <c r="K5" s="9"/>
      <c r="M5" s="9"/>
    </row>
    <row r="6" spans="1:16" s="10" customFormat="1" ht="19.5" customHeight="1" thickBot="1">
      <c r="A6" s="7"/>
      <c r="B6" s="7"/>
      <c r="C6" s="13"/>
      <c r="D6" s="8"/>
      <c r="E6" s="13"/>
      <c r="F6" s="8"/>
      <c r="G6" s="9"/>
      <c r="I6" s="9"/>
      <c r="K6" s="9"/>
      <c r="M6" s="9"/>
    </row>
    <row r="7" spans="1:16" ht="30.75" customHeight="1" thickBot="1">
      <c r="A7" s="54" t="s">
        <v>0</v>
      </c>
      <c r="B7" s="54" t="s">
        <v>1</v>
      </c>
      <c r="C7" s="57" t="s">
        <v>30</v>
      </c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/>
      <c r="P7" s="60" t="s">
        <v>67</v>
      </c>
    </row>
    <row r="8" spans="1:16" s="14" customFormat="1" ht="183.75" customHeight="1" thickBot="1">
      <c r="A8" s="55"/>
      <c r="B8" s="55"/>
      <c r="C8" s="67" t="s">
        <v>72</v>
      </c>
      <c r="D8" s="68"/>
      <c r="E8" s="67" t="s">
        <v>73</v>
      </c>
      <c r="F8" s="68"/>
      <c r="G8" s="67" t="s">
        <v>74</v>
      </c>
      <c r="H8" s="70"/>
      <c r="I8" s="63" t="s">
        <v>75</v>
      </c>
      <c r="J8" s="65"/>
      <c r="K8" s="64" t="s">
        <v>76</v>
      </c>
      <c r="L8" s="64"/>
      <c r="M8" s="66" t="s">
        <v>77</v>
      </c>
      <c r="N8" s="69"/>
      <c r="O8" s="60" t="s">
        <v>62</v>
      </c>
      <c r="P8" s="61"/>
    </row>
    <row r="9" spans="1:16" s="14" customFormat="1" ht="100.5" customHeight="1" thickBot="1">
      <c r="A9" s="56"/>
      <c r="B9" s="56"/>
      <c r="C9" s="41" t="s">
        <v>23</v>
      </c>
      <c r="D9" s="42" t="s">
        <v>24</v>
      </c>
      <c r="E9" s="43" t="s">
        <v>23</v>
      </c>
      <c r="F9" s="42" t="s">
        <v>24</v>
      </c>
      <c r="G9" s="43" t="s">
        <v>23</v>
      </c>
      <c r="H9" s="44" t="s">
        <v>24</v>
      </c>
      <c r="I9" s="41" t="s">
        <v>23</v>
      </c>
      <c r="J9" s="42" t="s">
        <v>24</v>
      </c>
      <c r="K9" s="43" t="s">
        <v>23</v>
      </c>
      <c r="L9" s="44" t="s">
        <v>24</v>
      </c>
      <c r="M9" s="41" t="s">
        <v>23</v>
      </c>
      <c r="N9" s="42" t="s">
        <v>24</v>
      </c>
      <c r="O9" s="62"/>
      <c r="P9" s="62"/>
    </row>
    <row r="10" spans="1:16">
      <c r="A10" s="15">
        <v>1</v>
      </c>
      <c r="B10" s="45" t="s">
        <v>14</v>
      </c>
      <c r="C10" s="16">
        <v>102.68433571185864</v>
      </c>
      <c r="D10" s="18">
        <v>1</v>
      </c>
      <c r="E10" s="17">
        <v>100</v>
      </c>
      <c r="F10" s="18">
        <v>1</v>
      </c>
      <c r="G10" s="17">
        <v>100</v>
      </c>
      <c r="H10" s="20">
        <v>1</v>
      </c>
      <c r="I10" s="16">
        <v>26.666666666666668</v>
      </c>
      <c r="J10" s="18">
        <v>0</v>
      </c>
      <c r="K10" s="17">
        <v>12.5</v>
      </c>
      <c r="L10" s="20">
        <v>0</v>
      </c>
      <c r="M10" s="46">
        <v>83.870967741935488</v>
      </c>
      <c r="N10" s="19">
        <v>0</v>
      </c>
      <c r="O10" s="21">
        <v>3</v>
      </c>
      <c r="P10" s="22">
        <v>7</v>
      </c>
    </row>
    <row r="11" spans="1:16">
      <c r="A11" s="23">
        <v>2</v>
      </c>
      <c r="B11" s="47" t="s">
        <v>2</v>
      </c>
      <c r="C11" s="16">
        <v>96.989307822172194</v>
      </c>
      <c r="D11" s="18">
        <v>0</v>
      </c>
      <c r="E11" s="17">
        <v>97.252747252747255</v>
      </c>
      <c r="F11" s="18">
        <v>0</v>
      </c>
      <c r="G11" s="17">
        <v>100</v>
      </c>
      <c r="H11" s="20">
        <v>1</v>
      </c>
      <c r="I11" s="16">
        <v>80.582524271844662</v>
      </c>
      <c r="J11" s="18">
        <v>0.5</v>
      </c>
      <c r="K11" s="17">
        <v>22.340425531914892</v>
      </c>
      <c r="L11" s="20">
        <v>0</v>
      </c>
      <c r="M11" s="16">
        <v>96.666666666666671</v>
      </c>
      <c r="N11" s="18">
        <v>0.5</v>
      </c>
      <c r="O11" s="21">
        <v>2</v>
      </c>
      <c r="P11" s="22">
        <v>7</v>
      </c>
    </row>
    <row r="12" spans="1:16">
      <c r="A12" s="23">
        <v>3</v>
      </c>
      <c r="B12" s="47" t="s">
        <v>3</v>
      </c>
      <c r="C12" s="16">
        <v>98.985801217038542</v>
      </c>
      <c r="D12" s="18">
        <v>0</v>
      </c>
      <c r="E12" s="17">
        <v>92.857142857142861</v>
      </c>
      <c r="F12" s="18">
        <v>0</v>
      </c>
      <c r="G12" s="17">
        <v>100</v>
      </c>
      <c r="H12" s="20">
        <v>1</v>
      </c>
      <c r="I12" s="16">
        <v>35.714285714285715</v>
      </c>
      <c r="J12" s="18">
        <v>0</v>
      </c>
      <c r="K12" s="17">
        <v>24.242424242424242</v>
      </c>
      <c r="L12" s="20">
        <v>0</v>
      </c>
      <c r="M12" s="16">
        <v>72.727272727272734</v>
      </c>
      <c r="N12" s="18">
        <v>0</v>
      </c>
      <c r="O12" s="21">
        <v>1</v>
      </c>
      <c r="P12" s="22">
        <v>7</v>
      </c>
    </row>
    <row r="13" spans="1:16">
      <c r="A13" s="23">
        <v>4</v>
      </c>
      <c r="B13" s="47" t="s">
        <v>12</v>
      </c>
      <c r="C13" s="16">
        <v>100</v>
      </c>
      <c r="D13" s="18">
        <v>1</v>
      </c>
      <c r="E13" s="17">
        <v>100</v>
      </c>
      <c r="F13" s="18">
        <v>1</v>
      </c>
      <c r="G13" s="17">
        <v>100</v>
      </c>
      <c r="H13" s="20">
        <v>1</v>
      </c>
      <c r="I13" s="16">
        <v>100</v>
      </c>
      <c r="J13" s="18">
        <v>1</v>
      </c>
      <c r="K13" s="17">
        <v>0</v>
      </c>
      <c r="L13" s="20">
        <v>0</v>
      </c>
      <c r="M13" s="16">
        <v>63.636363636363633</v>
      </c>
      <c r="N13" s="18">
        <v>0</v>
      </c>
      <c r="O13" s="21">
        <v>4</v>
      </c>
      <c r="P13" s="22">
        <v>7</v>
      </c>
    </row>
    <row r="14" spans="1:16">
      <c r="A14" s="23">
        <v>5</v>
      </c>
      <c r="B14" s="47" t="s">
        <v>15</v>
      </c>
      <c r="C14" s="16">
        <v>100</v>
      </c>
      <c r="D14" s="18">
        <v>1</v>
      </c>
      <c r="E14" s="17">
        <v>95.918367346938766</v>
      </c>
      <c r="F14" s="18">
        <v>0</v>
      </c>
      <c r="G14" s="17">
        <v>100</v>
      </c>
      <c r="H14" s="20">
        <v>1</v>
      </c>
      <c r="I14" s="16">
        <v>62.790697674418603</v>
      </c>
      <c r="J14" s="18">
        <v>0</v>
      </c>
      <c r="K14" s="17">
        <v>25</v>
      </c>
      <c r="L14" s="20">
        <v>0</v>
      </c>
      <c r="M14" s="16">
        <v>100</v>
      </c>
      <c r="N14" s="18">
        <v>1</v>
      </c>
      <c r="O14" s="21">
        <v>3</v>
      </c>
      <c r="P14" s="22">
        <v>7</v>
      </c>
    </row>
    <row r="15" spans="1:16">
      <c r="A15" s="23">
        <v>6</v>
      </c>
      <c r="B15" s="47" t="s">
        <v>20</v>
      </c>
      <c r="C15" s="16">
        <v>100</v>
      </c>
      <c r="D15" s="18">
        <v>1</v>
      </c>
      <c r="E15" s="17">
        <v>100</v>
      </c>
      <c r="F15" s="18">
        <v>1</v>
      </c>
      <c r="G15" s="17">
        <v>100</v>
      </c>
      <c r="H15" s="20">
        <v>1</v>
      </c>
      <c r="I15" s="16">
        <v>0</v>
      </c>
      <c r="J15" s="18">
        <v>0</v>
      </c>
      <c r="K15" s="17">
        <v>10</v>
      </c>
      <c r="L15" s="20">
        <v>0</v>
      </c>
      <c r="M15" s="16">
        <v>100</v>
      </c>
      <c r="N15" s="18">
        <v>1</v>
      </c>
      <c r="O15" s="21">
        <v>4</v>
      </c>
      <c r="P15" s="22">
        <v>7</v>
      </c>
    </row>
    <row r="16" spans="1:16">
      <c r="A16" s="23">
        <v>7</v>
      </c>
      <c r="B16" s="47" t="s">
        <v>4</v>
      </c>
      <c r="C16" s="16">
        <v>99.909420289855078</v>
      </c>
      <c r="D16" s="18">
        <v>0</v>
      </c>
      <c r="E16" s="17">
        <v>100</v>
      </c>
      <c r="F16" s="18">
        <v>1</v>
      </c>
      <c r="G16" s="17">
        <v>100</v>
      </c>
      <c r="H16" s="20">
        <v>1</v>
      </c>
      <c r="I16" s="16">
        <v>40</v>
      </c>
      <c r="J16" s="18">
        <v>0</v>
      </c>
      <c r="K16" s="17">
        <v>26.666666666666668</v>
      </c>
      <c r="L16" s="20">
        <v>0</v>
      </c>
      <c r="M16" s="16">
        <v>94.117647058823522</v>
      </c>
      <c r="N16" s="18">
        <v>0</v>
      </c>
      <c r="O16" s="21">
        <v>2</v>
      </c>
      <c r="P16" s="22">
        <v>7</v>
      </c>
    </row>
    <row r="17" spans="1:21">
      <c r="A17" s="23">
        <v>8</v>
      </c>
      <c r="B17" s="47" t="s">
        <v>83</v>
      </c>
      <c r="C17" s="16"/>
      <c r="D17" s="18"/>
      <c r="E17" s="17"/>
      <c r="F17" s="18"/>
      <c r="G17" s="17"/>
      <c r="H17" s="20"/>
      <c r="I17" s="16"/>
      <c r="J17" s="18"/>
      <c r="K17" s="17"/>
      <c r="L17" s="20"/>
      <c r="M17" s="16"/>
      <c r="N17" s="18"/>
      <c r="O17" s="21">
        <v>0</v>
      </c>
      <c r="P17" s="22">
        <v>0</v>
      </c>
    </row>
    <row r="18" spans="1:21">
      <c r="A18" s="23">
        <v>9</v>
      </c>
      <c r="B18" s="47" t="s">
        <v>21</v>
      </c>
      <c r="C18" s="16">
        <v>100</v>
      </c>
      <c r="D18" s="18">
        <v>1</v>
      </c>
      <c r="E18" s="17">
        <v>100</v>
      </c>
      <c r="F18" s="18">
        <v>1</v>
      </c>
      <c r="G18" s="17">
        <v>100</v>
      </c>
      <c r="H18" s="20">
        <v>1</v>
      </c>
      <c r="I18" s="16">
        <v>33.333333333333329</v>
      </c>
      <c r="J18" s="18">
        <v>0</v>
      </c>
      <c r="K18" s="17">
        <v>45.454545454545453</v>
      </c>
      <c r="L18" s="20">
        <v>0</v>
      </c>
      <c r="M18" s="16">
        <v>100</v>
      </c>
      <c r="N18" s="18">
        <v>1</v>
      </c>
      <c r="O18" s="21">
        <v>4</v>
      </c>
      <c r="P18" s="22">
        <v>7</v>
      </c>
      <c r="U18" s="4" t="s">
        <v>70</v>
      </c>
    </row>
    <row r="19" spans="1:21">
      <c r="A19" s="23">
        <v>10</v>
      </c>
      <c r="B19" s="47" t="s">
        <v>84</v>
      </c>
      <c r="C19" s="16">
        <v>103.03485576923077</v>
      </c>
      <c r="D19" s="18">
        <v>1</v>
      </c>
      <c r="E19" s="17">
        <v>100</v>
      </c>
      <c r="F19" s="18">
        <v>1</v>
      </c>
      <c r="G19" s="17">
        <v>100</v>
      </c>
      <c r="H19" s="20">
        <v>1</v>
      </c>
      <c r="I19" s="16">
        <v>56.060606060606055</v>
      </c>
      <c r="J19" s="18">
        <v>0</v>
      </c>
      <c r="K19" s="17">
        <v>9.0909090909090917</v>
      </c>
      <c r="L19" s="20">
        <v>0</v>
      </c>
      <c r="M19" s="16">
        <v>82.857142857142861</v>
      </c>
      <c r="N19" s="18">
        <v>0</v>
      </c>
      <c r="O19" s="21">
        <v>3</v>
      </c>
      <c r="P19" s="22">
        <v>7</v>
      </c>
    </row>
    <row r="20" spans="1:21">
      <c r="A20" s="23">
        <v>11</v>
      </c>
      <c r="B20" s="47" t="s">
        <v>85</v>
      </c>
      <c r="C20" s="16">
        <v>100</v>
      </c>
      <c r="D20" s="18">
        <v>1</v>
      </c>
      <c r="E20" s="17">
        <v>100</v>
      </c>
      <c r="F20" s="18">
        <v>1</v>
      </c>
      <c r="G20" s="17">
        <v>100</v>
      </c>
      <c r="H20" s="20">
        <v>1</v>
      </c>
      <c r="I20" s="16">
        <v>0</v>
      </c>
      <c r="J20" s="18">
        <v>0</v>
      </c>
      <c r="K20" s="17">
        <v>33.333333333333329</v>
      </c>
      <c r="L20" s="20">
        <v>0</v>
      </c>
      <c r="M20" s="16">
        <v>83.333333333333343</v>
      </c>
      <c r="N20" s="18">
        <v>0</v>
      </c>
      <c r="O20" s="21">
        <v>3</v>
      </c>
      <c r="P20" s="22">
        <v>7</v>
      </c>
    </row>
    <row r="21" spans="1:21">
      <c r="A21" s="23">
        <v>12</v>
      </c>
      <c r="B21" s="47" t="s">
        <v>86</v>
      </c>
      <c r="C21" s="16">
        <v>100</v>
      </c>
      <c r="D21" s="18">
        <v>1</v>
      </c>
      <c r="E21" s="17">
        <v>99.860724233983291</v>
      </c>
      <c r="F21" s="18">
        <v>0.5</v>
      </c>
      <c r="G21" s="17">
        <v>99.79453462091638</v>
      </c>
      <c r="H21" s="20">
        <v>0</v>
      </c>
      <c r="I21" s="16">
        <v>96.465696465696467</v>
      </c>
      <c r="J21" s="18">
        <v>0.5</v>
      </c>
      <c r="K21" s="17">
        <v>85.017421602787451</v>
      </c>
      <c r="L21" s="20">
        <v>1</v>
      </c>
      <c r="M21" s="16">
        <v>99.692070823710537</v>
      </c>
      <c r="N21" s="18">
        <v>0.5</v>
      </c>
      <c r="O21" s="21">
        <v>3.5</v>
      </c>
      <c r="P21" s="22">
        <v>7</v>
      </c>
    </row>
    <row r="22" spans="1:21">
      <c r="A22" s="23">
        <v>13</v>
      </c>
      <c r="B22" s="47" t="s">
        <v>5</v>
      </c>
      <c r="C22" s="16">
        <v>102.06185567010309</v>
      </c>
      <c r="D22" s="18">
        <v>1</v>
      </c>
      <c r="E22" s="17">
        <v>100</v>
      </c>
      <c r="F22" s="18">
        <v>1</v>
      </c>
      <c r="G22" s="17">
        <v>100</v>
      </c>
      <c r="H22" s="20">
        <v>1</v>
      </c>
      <c r="I22" s="16">
        <v>33.333333333333329</v>
      </c>
      <c r="J22" s="18">
        <v>0</v>
      </c>
      <c r="K22" s="17">
        <v>29.411764705882355</v>
      </c>
      <c r="L22" s="20">
        <v>0</v>
      </c>
      <c r="M22" s="16">
        <v>100</v>
      </c>
      <c r="N22" s="18">
        <v>1</v>
      </c>
      <c r="O22" s="21">
        <v>4</v>
      </c>
      <c r="P22" s="22">
        <v>7</v>
      </c>
    </row>
    <row r="23" spans="1:21">
      <c r="A23" s="23">
        <v>14</v>
      </c>
      <c r="B23" s="47" t="s">
        <v>6</v>
      </c>
      <c r="C23" s="16">
        <v>100</v>
      </c>
      <c r="D23" s="18">
        <v>1</v>
      </c>
      <c r="E23" s="17">
        <v>100</v>
      </c>
      <c r="F23" s="18">
        <v>1</v>
      </c>
      <c r="G23" s="17">
        <v>100</v>
      </c>
      <c r="H23" s="20">
        <v>1</v>
      </c>
      <c r="I23" s="16">
        <v>14.285714285714285</v>
      </c>
      <c r="J23" s="18">
        <v>0</v>
      </c>
      <c r="K23" s="17">
        <v>15.384615384615385</v>
      </c>
      <c r="L23" s="20">
        <v>0</v>
      </c>
      <c r="M23" s="16">
        <v>100</v>
      </c>
      <c r="N23" s="18">
        <v>1</v>
      </c>
      <c r="O23" s="21">
        <v>4</v>
      </c>
      <c r="P23" s="22">
        <v>7</v>
      </c>
    </row>
    <row r="24" spans="1:21">
      <c r="A24" s="23">
        <v>15</v>
      </c>
      <c r="B24" s="47" t="s">
        <v>7</v>
      </c>
      <c r="C24" s="16">
        <v>97.647058823529406</v>
      </c>
      <c r="D24" s="18">
        <v>0</v>
      </c>
      <c r="E24" s="17">
        <v>100</v>
      </c>
      <c r="F24" s="18">
        <v>1</v>
      </c>
      <c r="G24" s="17">
        <v>100</v>
      </c>
      <c r="H24" s="20">
        <v>1</v>
      </c>
      <c r="I24" s="16">
        <v>60</v>
      </c>
      <c r="J24" s="18">
        <v>0</v>
      </c>
      <c r="K24" s="17">
        <v>75</v>
      </c>
      <c r="L24" s="20">
        <v>1</v>
      </c>
      <c r="M24" s="16">
        <v>71.428571428571431</v>
      </c>
      <c r="N24" s="18">
        <v>0</v>
      </c>
      <c r="O24" s="21">
        <v>3</v>
      </c>
      <c r="P24" s="22">
        <v>7</v>
      </c>
    </row>
    <row r="25" spans="1:21">
      <c r="A25" s="23">
        <v>16</v>
      </c>
      <c r="B25" s="47" t="s">
        <v>8</v>
      </c>
      <c r="C25" s="16">
        <v>100.3734827264239</v>
      </c>
      <c r="D25" s="18">
        <v>1</v>
      </c>
      <c r="E25" s="17">
        <v>91.666666666666657</v>
      </c>
      <c r="F25" s="18">
        <v>0</v>
      </c>
      <c r="G25" s="17">
        <v>100</v>
      </c>
      <c r="H25" s="20">
        <v>1</v>
      </c>
      <c r="I25" s="16">
        <v>30</v>
      </c>
      <c r="J25" s="18">
        <v>0</v>
      </c>
      <c r="K25" s="17">
        <v>0</v>
      </c>
      <c r="L25" s="20">
        <v>0</v>
      </c>
      <c r="M25" s="16">
        <v>100</v>
      </c>
      <c r="N25" s="18">
        <v>1</v>
      </c>
      <c r="O25" s="21">
        <v>3</v>
      </c>
      <c r="P25" s="22">
        <v>7</v>
      </c>
    </row>
    <row r="26" spans="1:21">
      <c r="A26" s="23">
        <v>17</v>
      </c>
      <c r="B26" s="47" t="s">
        <v>90</v>
      </c>
      <c r="C26" s="16">
        <v>100</v>
      </c>
      <c r="D26" s="18">
        <v>1</v>
      </c>
      <c r="E26" s="17">
        <v>100</v>
      </c>
      <c r="F26" s="18">
        <v>1</v>
      </c>
      <c r="G26" s="17">
        <v>100</v>
      </c>
      <c r="H26" s="20">
        <v>1</v>
      </c>
      <c r="I26" s="16">
        <v>20</v>
      </c>
      <c r="J26" s="18">
        <v>0</v>
      </c>
      <c r="K26" s="17">
        <v>12.5</v>
      </c>
      <c r="L26" s="20">
        <v>0</v>
      </c>
      <c r="M26" s="16">
        <v>93.333333333333329</v>
      </c>
      <c r="N26" s="18">
        <v>0</v>
      </c>
      <c r="O26" s="21">
        <v>3</v>
      </c>
      <c r="P26" s="22">
        <v>7</v>
      </c>
    </row>
    <row r="27" spans="1:21">
      <c r="A27" s="23">
        <v>18</v>
      </c>
      <c r="B27" s="47" t="s">
        <v>9</v>
      </c>
      <c r="C27" s="16">
        <v>100</v>
      </c>
      <c r="D27" s="18">
        <v>1</v>
      </c>
      <c r="E27" s="17">
        <v>87.878787878787875</v>
      </c>
      <c r="F27" s="18">
        <v>0</v>
      </c>
      <c r="G27" s="17">
        <v>100</v>
      </c>
      <c r="H27" s="20">
        <v>1</v>
      </c>
      <c r="I27" s="16">
        <v>21.428571428571427</v>
      </c>
      <c r="J27" s="18">
        <v>0</v>
      </c>
      <c r="K27" s="17">
        <v>33.333333333333329</v>
      </c>
      <c r="L27" s="20">
        <v>0</v>
      </c>
      <c r="M27" s="16">
        <v>76.470588235294116</v>
      </c>
      <c r="N27" s="18">
        <v>0</v>
      </c>
      <c r="O27" s="21">
        <v>2</v>
      </c>
      <c r="P27" s="22">
        <v>7</v>
      </c>
    </row>
    <row r="28" spans="1:21">
      <c r="A28" s="23">
        <v>19</v>
      </c>
      <c r="B28" s="47" t="s">
        <v>10</v>
      </c>
      <c r="C28" s="16">
        <v>100</v>
      </c>
      <c r="D28" s="18">
        <v>1</v>
      </c>
      <c r="E28" s="17">
        <v>100</v>
      </c>
      <c r="F28" s="18">
        <v>1</v>
      </c>
      <c r="G28" s="17">
        <v>100</v>
      </c>
      <c r="H28" s="20">
        <v>1</v>
      </c>
      <c r="I28" s="16">
        <v>5.8823529411764701</v>
      </c>
      <c r="J28" s="18">
        <v>0</v>
      </c>
      <c r="K28" s="17">
        <v>0</v>
      </c>
      <c r="L28" s="20">
        <v>0</v>
      </c>
      <c r="M28" s="16">
        <v>88.888888888888886</v>
      </c>
      <c r="N28" s="18">
        <v>0</v>
      </c>
      <c r="O28" s="21">
        <v>3</v>
      </c>
      <c r="P28" s="22">
        <v>7</v>
      </c>
    </row>
    <row r="29" spans="1:21">
      <c r="A29" s="23">
        <v>20</v>
      </c>
      <c r="B29" s="47" t="s">
        <v>16</v>
      </c>
      <c r="C29" s="16">
        <v>98.350071736011486</v>
      </c>
      <c r="D29" s="18">
        <v>0</v>
      </c>
      <c r="E29" s="17">
        <v>97.222222222222214</v>
      </c>
      <c r="F29" s="18">
        <v>0</v>
      </c>
      <c r="G29" s="17">
        <v>100</v>
      </c>
      <c r="H29" s="20">
        <v>1</v>
      </c>
      <c r="I29" s="16">
        <v>33.333333333333329</v>
      </c>
      <c r="J29" s="18">
        <v>0</v>
      </c>
      <c r="K29" s="17">
        <v>24.137931034482758</v>
      </c>
      <c r="L29" s="20">
        <v>0</v>
      </c>
      <c r="M29" s="16">
        <v>100</v>
      </c>
      <c r="N29" s="18">
        <v>1</v>
      </c>
      <c r="O29" s="21">
        <v>2</v>
      </c>
      <c r="P29" s="22">
        <v>7</v>
      </c>
    </row>
    <row r="30" spans="1:21">
      <c r="A30" s="23">
        <v>21</v>
      </c>
      <c r="B30" s="47" t="s">
        <v>11</v>
      </c>
      <c r="C30" s="16">
        <v>100</v>
      </c>
      <c r="D30" s="18">
        <v>1</v>
      </c>
      <c r="E30" s="17">
        <v>100</v>
      </c>
      <c r="F30" s="18">
        <v>1</v>
      </c>
      <c r="G30" s="17">
        <v>100</v>
      </c>
      <c r="H30" s="20">
        <v>1</v>
      </c>
      <c r="I30" s="16">
        <v>11.111111111111111</v>
      </c>
      <c r="J30" s="18">
        <v>0</v>
      </c>
      <c r="K30" s="17">
        <v>12.5</v>
      </c>
      <c r="L30" s="20">
        <v>0</v>
      </c>
      <c r="M30" s="16">
        <v>25</v>
      </c>
      <c r="N30" s="18">
        <v>0</v>
      </c>
      <c r="O30" s="21">
        <v>3</v>
      </c>
      <c r="P30" s="22">
        <v>7</v>
      </c>
    </row>
    <row r="31" spans="1:21">
      <c r="A31" s="23">
        <v>22</v>
      </c>
      <c r="B31" s="47" t="s">
        <v>87</v>
      </c>
      <c r="C31" s="16">
        <v>100</v>
      </c>
      <c r="D31" s="18">
        <v>1</v>
      </c>
      <c r="E31" s="17">
        <v>95.238095238095227</v>
      </c>
      <c r="F31" s="18">
        <v>0</v>
      </c>
      <c r="G31" s="17">
        <v>100</v>
      </c>
      <c r="H31" s="20">
        <v>1</v>
      </c>
      <c r="I31" s="16">
        <v>34.482758620689658</v>
      </c>
      <c r="J31" s="18">
        <v>0</v>
      </c>
      <c r="K31" s="17">
        <v>36.363636363636367</v>
      </c>
      <c r="L31" s="20">
        <v>0</v>
      </c>
      <c r="M31" s="16">
        <v>76.19047619047619</v>
      </c>
      <c r="N31" s="18">
        <v>0</v>
      </c>
      <c r="O31" s="21">
        <v>2</v>
      </c>
      <c r="P31" s="22">
        <v>7</v>
      </c>
    </row>
    <row r="32" spans="1:21">
      <c r="A32" s="23">
        <v>23</v>
      </c>
      <c r="B32" s="47" t="s">
        <v>88</v>
      </c>
      <c r="C32" s="16">
        <v>100</v>
      </c>
      <c r="D32" s="18">
        <v>1</v>
      </c>
      <c r="E32" s="17">
        <v>94.300518134715034</v>
      </c>
      <c r="F32" s="18">
        <v>0</v>
      </c>
      <c r="G32" s="17">
        <v>99.759036144578317</v>
      </c>
      <c r="H32" s="20">
        <v>0</v>
      </c>
      <c r="I32" s="16">
        <v>61.968085106382972</v>
      </c>
      <c r="J32" s="18">
        <v>0</v>
      </c>
      <c r="K32" s="17">
        <v>63.194444444444443</v>
      </c>
      <c r="L32" s="20">
        <v>1</v>
      </c>
      <c r="M32" s="16">
        <v>76.13293051359517</v>
      </c>
      <c r="N32" s="18">
        <v>0</v>
      </c>
      <c r="O32" s="21">
        <v>2</v>
      </c>
      <c r="P32" s="22">
        <v>7</v>
      </c>
    </row>
    <row r="33" spans="1:16">
      <c r="A33" s="23">
        <v>24</v>
      </c>
      <c r="B33" s="47" t="s">
        <v>13</v>
      </c>
      <c r="C33" s="16">
        <v>101.18601747815231</v>
      </c>
      <c r="D33" s="18">
        <v>1</v>
      </c>
      <c r="E33" s="17">
        <v>100</v>
      </c>
      <c r="F33" s="18">
        <v>1</v>
      </c>
      <c r="G33" s="17">
        <v>100</v>
      </c>
      <c r="H33" s="20">
        <v>1</v>
      </c>
      <c r="I33" s="16">
        <v>83.333333333333343</v>
      </c>
      <c r="J33" s="18">
        <v>0.5</v>
      </c>
      <c r="K33" s="17">
        <v>36.363636363636367</v>
      </c>
      <c r="L33" s="20">
        <v>0</v>
      </c>
      <c r="M33" s="16">
        <v>100</v>
      </c>
      <c r="N33" s="18">
        <v>1</v>
      </c>
      <c r="O33" s="21">
        <v>4.5</v>
      </c>
      <c r="P33" s="22">
        <v>7</v>
      </c>
    </row>
    <row r="34" spans="1:16">
      <c r="A34" s="23">
        <v>25</v>
      </c>
      <c r="B34" s="47" t="s">
        <v>17</v>
      </c>
      <c r="C34" s="16">
        <v>100</v>
      </c>
      <c r="D34" s="18">
        <v>1</v>
      </c>
      <c r="E34" s="17">
        <v>100</v>
      </c>
      <c r="F34" s="18">
        <v>1</v>
      </c>
      <c r="G34" s="17">
        <v>100</v>
      </c>
      <c r="H34" s="20">
        <v>1</v>
      </c>
      <c r="I34" s="16">
        <v>42.857142857142854</v>
      </c>
      <c r="J34" s="18">
        <v>0</v>
      </c>
      <c r="K34" s="17">
        <v>37.5</v>
      </c>
      <c r="L34" s="20">
        <v>0</v>
      </c>
      <c r="M34" s="16">
        <v>100</v>
      </c>
      <c r="N34" s="18">
        <v>1</v>
      </c>
      <c r="O34" s="21">
        <v>4</v>
      </c>
      <c r="P34" s="22">
        <v>7</v>
      </c>
    </row>
    <row r="35" spans="1:16">
      <c r="A35" s="23">
        <v>26</v>
      </c>
      <c r="B35" s="47" t="s">
        <v>18</v>
      </c>
      <c r="C35" s="16">
        <v>100.1185536455246</v>
      </c>
      <c r="D35" s="18">
        <v>1</v>
      </c>
      <c r="E35" s="17">
        <v>98.80952380952381</v>
      </c>
      <c r="F35" s="18">
        <v>0</v>
      </c>
      <c r="G35" s="17">
        <v>100</v>
      </c>
      <c r="H35" s="20">
        <v>1</v>
      </c>
      <c r="I35" s="16">
        <v>72.727272727272734</v>
      </c>
      <c r="J35" s="18">
        <v>0</v>
      </c>
      <c r="K35" s="17">
        <v>19.35483870967742</v>
      </c>
      <c r="L35" s="20">
        <v>0</v>
      </c>
      <c r="M35" s="16">
        <v>97.5</v>
      </c>
      <c r="N35" s="18">
        <v>0.5</v>
      </c>
      <c r="O35" s="21">
        <v>2.5</v>
      </c>
      <c r="P35" s="22">
        <v>7</v>
      </c>
    </row>
    <row r="36" spans="1:16" ht="15" customHeight="1">
      <c r="A36" s="23">
        <v>27</v>
      </c>
      <c r="B36" s="47" t="s">
        <v>19</v>
      </c>
      <c r="C36" s="16">
        <v>101.21722846441948</v>
      </c>
      <c r="D36" s="18">
        <v>1</v>
      </c>
      <c r="E36" s="17">
        <v>100</v>
      </c>
      <c r="F36" s="18">
        <v>1</v>
      </c>
      <c r="G36" s="17">
        <v>100</v>
      </c>
      <c r="H36" s="20">
        <v>1</v>
      </c>
      <c r="I36" s="16">
        <v>72.881355932203391</v>
      </c>
      <c r="J36" s="18">
        <v>0</v>
      </c>
      <c r="K36" s="17">
        <v>17.142857142857142</v>
      </c>
      <c r="L36" s="20">
        <v>0</v>
      </c>
      <c r="M36" s="16">
        <v>95.3125</v>
      </c>
      <c r="N36" s="18">
        <v>0.5</v>
      </c>
      <c r="O36" s="21">
        <v>3.5</v>
      </c>
      <c r="P36" s="22">
        <v>7</v>
      </c>
    </row>
    <row r="37" spans="1:16">
      <c r="A37" s="23">
        <v>28</v>
      </c>
      <c r="B37" s="47" t="s">
        <v>89</v>
      </c>
      <c r="C37" s="16">
        <v>101.39186295503212</v>
      </c>
      <c r="D37" s="18">
        <v>1</v>
      </c>
      <c r="E37" s="17">
        <v>100</v>
      </c>
      <c r="F37" s="18">
        <v>1</v>
      </c>
      <c r="G37" s="17">
        <v>100</v>
      </c>
      <c r="H37" s="20">
        <v>1</v>
      </c>
      <c r="I37" s="16">
        <v>81.818181818181827</v>
      </c>
      <c r="J37" s="18">
        <v>0.5</v>
      </c>
      <c r="K37" s="17">
        <v>36.84210526315789</v>
      </c>
      <c r="L37" s="20">
        <v>0</v>
      </c>
      <c r="M37" s="16">
        <v>100</v>
      </c>
      <c r="N37" s="18">
        <v>1</v>
      </c>
      <c r="O37" s="21">
        <v>4.5</v>
      </c>
      <c r="P37" s="22">
        <v>7</v>
      </c>
    </row>
    <row r="38" spans="1:16" ht="15.75" customHeight="1" thickBot="1">
      <c r="A38" s="24">
        <v>29</v>
      </c>
      <c r="B38" s="48" t="s">
        <v>92</v>
      </c>
      <c r="C38" s="25"/>
      <c r="D38" s="27"/>
      <c r="E38" s="26"/>
      <c r="F38" s="27"/>
      <c r="G38" s="26"/>
      <c r="H38" s="28"/>
      <c r="I38" s="25"/>
      <c r="J38" s="27"/>
      <c r="K38" s="26"/>
      <c r="L38" s="28"/>
      <c r="M38" s="25"/>
      <c r="N38" s="27"/>
      <c r="O38" s="29">
        <v>0</v>
      </c>
      <c r="P38" s="30">
        <v>0</v>
      </c>
    </row>
    <row r="39" spans="1:16" s="39" customFormat="1" thickBot="1">
      <c r="A39" s="31"/>
      <c r="B39" s="49" t="s">
        <v>22</v>
      </c>
      <c r="C39" s="32">
        <v>100.2</v>
      </c>
      <c r="D39" s="33">
        <v>22</v>
      </c>
      <c r="E39" s="34">
        <v>99.4</v>
      </c>
      <c r="F39" s="33">
        <v>17.5</v>
      </c>
      <c r="G39" s="36">
        <v>99.84</v>
      </c>
      <c r="H39" s="35">
        <v>25</v>
      </c>
      <c r="I39" s="32">
        <v>76.900000000000006</v>
      </c>
      <c r="J39" s="33">
        <v>3</v>
      </c>
      <c r="K39" s="34">
        <v>49.1</v>
      </c>
      <c r="L39" s="35">
        <v>3</v>
      </c>
      <c r="M39" s="32">
        <v>94.5</v>
      </c>
      <c r="N39" s="33">
        <v>12</v>
      </c>
      <c r="O39" s="37">
        <v>82.5</v>
      </c>
      <c r="P39" s="38">
        <v>189</v>
      </c>
    </row>
    <row r="40" spans="1:16" s="39" customFormat="1" ht="15.75" thickBot="1">
      <c r="A40" s="31"/>
      <c r="B40" s="50" t="s">
        <v>91</v>
      </c>
      <c r="C40" s="32">
        <v>100.2</v>
      </c>
      <c r="D40" s="33"/>
      <c r="E40" s="34">
        <v>99.4</v>
      </c>
      <c r="F40" s="33"/>
      <c r="G40" s="36">
        <v>99.84</v>
      </c>
      <c r="H40" s="35"/>
      <c r="I40" s="32">
        <v>76.900000000000006</v>
      </c>
      <c r="J40" s="33"/>
      <c r="K40" s="34">
        <v>49.1</v>
      </c>
      <c r="L40" s="35"/>
      <c r="M40" s="32">
        <v>94.5</v>
      </c>
      <c r="N40" s="33"/>
      <c r="O40" s="37"/>
      <c r="P40" s="38"/>
    </row>
    <row r="43" spans="1:16">
      <c r="A43" s="4"/>
    </row>
    <row r="44" spans="1:16">
      <c r="A44" s="4"/>
    </row>
  </sheetData>
  <mergeCells count="11">
    <mergeCell ref="C7:O7"/>
    <mergeCell ref="P7:P9"/>
    <mergeCell ref="A7:A9"/>
    <mergeCell ref="B7:B9"/>
    <mergeCell ref="C8:D8"/>
    <mergeCell ref="E8:F8"/>
    <mergeCell ref="I8:J8"/>
    <mergeCell ref="K8:L8"/>
    <mergeCell ref="O8:O9"/>
    <mergeCell ref="M8:N8"/>
    <mergeCell ref="G8:H8"/>
  </mergeCells>
  <phoneticPr fontId="15" type="noConversion"/>
  <conditionalFormatting sqref="A10:A39">
    <cfRule type="cellIs" dxfId="9" priority="7" stopIfTrue="1" operator="lessThan">
      <formula>0</formula>
    </cfRule>
  </conditionalFormatting>
  <conditionalFormatting sqref="A10:A39">
    <cfRule type="cellIs" dxfId="8" priority="5" stopIfTrue="1" operator="lessThan">
      <formula>0</formula>
    </cfRule>
  </conditionalFormatting>
  <conditionalFormatting sqref="A10:A39">
    <cfRule type="cellIs" dxfId="7" priority="4" stopIfTrue="1" operator="lessThan">
      <formula>0</formula>
    </cfRule>
  </conditionalFormatting>
  <conditionalFormatting sqref="A10:A39">
    <cfRule type="cellIs" dxfId="6" priority="3" stopIfTrue="1" operator="lessThan">
      <formula>0</formula>
    </cfRule>
  </conditionalFormatting>
  <conditionalFormatting sqref="A10:A39">
    <cfRule type="cellIs" dxfId="5" priority="2" stopIfTrue="1" operator="lessThan">
      <formula>0</formula>
    </cfRule>
  </conditionalFormatting>
  <conditionalFormatting sqref="A10:A40">
    <cfRule type="cellIs" dxfId="4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3:W46"/>
  <sheetViews>
    <sheetView zoomScale="80" zoomScaleNormal="80" workbookViewId="0">
      <pane xSplit="2" ySplit="9" topLeftCell="C13" activePane="bottomRight" state="frozen"/>
      <selection activeCell="B4" sqref="B4:B5"/>
      <selection pane="topRight" activeCell="B4" sqref="B4:B5"/>
      <selection pane="bottomLeft" activeCell="B4" sqref="B4:B5"/>
      <selection pane="bottomRight" activeCell="E9" sqref="E9"/>
    </sheetView>
  </sheetViews>
  <sheetFormatPr defaultRowHeight="15"/>
  <cols>
    <col min="1" max="1" width="5" style="78" customWidth="1"/>
    <col min="2" max="2" width="57.140625" style="78" customWidth="1"/>
    <col min="3" max="3" width="12.42578125" style="6" customWidth="1"/>
    <col min="4" max="4" width="9.5703125" style="6" bestFit="1" customWidth="1"/>
    <col min="5" max="5" width="9.140625" style="80"/>
    <col min="6" max="6" width="12" style="6" customWidth="1"/>
    <col min="7" max="7" width="9.140625" style="80"/>
    <col min="8" max="8" width="11.7109375" style="6" customWidth="1"/>
    <col min="9" max="9" width="12.5703125" style="6" customWidth="1"/>
    <col min="10" max="10" width="9.140625" style="80"/>
    <col min="11" max="11" width="10.7109375" style="6" bestFit="1" customWidth="1"/>
    <col min="12" max="12" width="10.7109375" style="6" customWidth="1"/>
    <col min="13" max="13" width="9.140625" style="80"/>
    <col min="14" max="14" width="12.5703125" style="6" customWidth="1"/>
    <col min="15" max="15" width="9.140625" style="80"/>
    <col min="16" max="16" width="11.28515625" style="80" customWidth="1"/>
    <col min="17" max="22" width="9.140625" style="80"/>
    <col min="23" max="23" width="9.28515625" style="80" bestFit="1" customWidth="1"/>
    <col min="24" max="186" width="9.140625" style="80"/>
    <col min="187" max="187" width="5" style="80" customWidth="1"/>
    <col min="188" max="188" width="57.140625" style="80" customWidth="1"/>
    <col min="189" max="189" width="12.85546875" style="80" customWidth="1"/>
    <col min="190" max="197" width="15" style="80" customWidth="1"/>
    <col min="198" max="198" width="13.140625" style="80" customWidth="1"/>
    <col min="199" max="199" width="15" style="80" customWidth="1"/>
    <col min="200" max="200" width="16.42578125" style="80" customWidth="1"/>
    <col min="201" max="201" width="20.42578125" style="80" customWidth="1"/>
    <col min="202" max="202" width="17.85546875" style="80" customWidth="1"/>
    <col min="203" max="203" width="19.5703125" style="80" customWidth="1"/>
    <col min="204" max="204" width="20.7109375" style="80" customWidth="1"/>
    <col min="205" max="206" width="19.140625" style="80" customWidth="1"/>
    <col min="207" max="208" width="15.7109375" style="80" customWidth="1"/>
    <col min="209" max="209" width="19.7109375" style="80" customWidth="1"/>
    <col min="210" max="210" width="17.140625" style="80" customWidth="1"/>
    <col min="211" max="211" width="19.5703125" style="80" customWidth="1"/>
    <col min="212" max="212" width="19.28515625" style="80" customWidth="1"/>
    <col min="213" max="213" width="19" style="80" customWidth="1"/>
    <col min="214" max="16384" width="9.140625" style="80"/>
  </cols>
  <sheetData>
    <row r="3" spans="1:23" ht="25.5">
      <c r="A3" s="77" t="s">
        <v>98</v>
      </c>
      <c r="B3" s="77"/>
      <c r="C3" s="77"/>
      <c r="D3" s="77"/>
      <c r="E3" s="77"/>
      <c r="F3" s="77"/>
      <c r="W3" s="80">
        <v>3</v>
      </c>
    </row>
    <row r="4" spans="1:23" ht="25.5">
      <c r="A4" s="83"/>
      <c r="B4" s="83"/>
      <c r="C4" s="89"/>
      <c r="D4" s="89"/>
      <c r="E4" s="89"/>
      <c r="F4" s="89"/>
      <c r="G4" s="89"/>
      <c r="H4" s="84"/>
      <c r="I4" s="84"/>
      <c r="J4" s="85"/>
      <c r="K4" s="84"/>
      <c r="L4" s="84"/>
      <c r="M4" s="85"/>
      <c r="N4" s="84"/>
      <c r="O4" s="85"/>
      <c r="P4" s="53"/>
    </row>
    <row r="5" spans="1:23" s="85" customFormat="1" ht="19.5" customHeight="1">
      <c r="A5" s="83"/>
      <c r="B5" s="83"/>
      <c r="C5" s="90"/>
      <c r="D5" s="90"/>
      <c r="E5" s="53"/>
      <c r="F5" s="90"/>
      <c r="G5" s="53"/>
      <c r="H5" s="84"/>
      <c r="I5" s="90"/>
      <c r="J5" s="53"/>
      <c r="K5" s="84"/>
      <c r="L5" s="84"/>
      <c r="N5" s="84"/>
    </row>
    <row r="6" spans="1:23" s="85" customFormat="1" ht="19.5" customHeight="1" thickBot="1">
      <c r="A6" s="91"/>
      <c r="B6" s="91"/>
      <c r="C6" s="6"/>
      <c r="D6" s="6"/>
      <c r="E6" s="80"/>
      <c r="F6" s="6"/>
      <c r="G6" s="80"/>
      <c r="H6" s="6"/>
      <c r="I6" s="6"/>
      <c r="J6" s="80"/>
      <c r="K6" s="6"/>
      <c r="L6" s="6"/>
      <c r="M6" s="80"/>
      <c r="N6" s="6"/>
      <c r="O6" s="80"/>
      <c r="P6" s="80"/>
    </row>
    <row r="7" spans="1:23" ht="30.75" customHeight="1" thickBot="1">
      <c r="A7" s="92" t="s">
        <v>0</v>
      </c>
      <c r="B7" s="92" t="s">
        <v>1</v>
      </c>
      <c r="C7" s="93" t="s">
        <v>30</v>
      </c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5" t="s">
        <v>61</v>
      </c>
      <c r="Q7" s="74" t="s">
        <v>67</v>
      </c>
      <c r="R7" s="74" t="s">
        <v>55</v>
      </c>
      <c r="S7" s="71" t="s">
        <v>54</v>
      </c>
      <c r="T7" s="72"/>
      <c r="U7" s="72"/>
      <c r="V7" s="73"/>
      <c r="W7" s="74" t="s">
        <v>63</v>
      </c>
    </row>
    <row r="8" spans="1:23" s="1" customFormat="1" ht="72" customHeight="1" thickBot="1">
      <c r="A8" s="96"/>
      <c r="B8" s="96"/>
      <c r="C8" s="155" t="s">
        <v>78</v>
      </c>
      <c r="D8" s="155"/>
      <c r="E8" s="156"/>
      <c r="F8" s="67" t="s">
        <v>79</v>
      </c>
      <c r="G8" s="70"/>
      <c r="H8" s="67" t="s">
        <v>80</v>
      </c>
      <c r="I8" s="70"/>
      <c r="J8" s="68"/>
      <c r="K8" s="67" t="s">
        <v>81</v>
      </c>
      <c r="L8" s="70"/>
      <c r="M8" s="68"/>
      <c r="N8" s="67" t="s">
        <v>82</v>
      </c>
      <c r="O8" s="68"/>
      <c r="P8" s="157" t="s">
        <v>61</v>
      </c>
      <c r="Q8" s="76"/>
      <c r="R8" s="76"/>
      <c r="S8" s="74" t="s">
        <v>56</v>
      </c>
      <c r="T8" s="74" t="s">
        <v>57</v>
      </c>
      <c r="U8" s="74" t="s">
        <v>58</v>
      </c>
      <c r="V8" s="74" t="s">
        <v>59</v>
      </c>
      <c r="W8" s="76"/>
    </row>
    <row r="9" spans="1:23" s="1" customFormat="1" ht="201.75" customHeight="1" thickBot="1">
      <c r="A9" s="100"/>
      <c r="B9" s="100"/>
      <c r="C9" s="101" t="s">
        <v>64</v>
      </c>
      <c r="D9" s="104" t="s">
        <v>65</v>
      </c>
      <c r="E9" s="103" t="s">
        <v>24</v>
      </c>
      <c r="F9" s="158" t="s">
        <v>23</v>
      </c>
      <c r="G9" s="159" t="s">
        <v>24</v>
      </c>
      <c r="H9" s="101" t="s">
        <v>66</v>
      </c>
      <c r="I9" s="104" t="s">
        <v>65</v>
      </c>
      <c r="J9" s="103" t="s">
        <v>24</v>
      </c>
      <c r="K9" s="101" t="s">
        <v>69</v>
      </c>
      <c r="L9" s="160" t="s">
        <v>68</v>
      </c>
      <c r="M9" s="103" t="s">
        <v>24</v>
      </c>
      <c r="N9" s="51" t="s">
        <v>23</v>
      </c>
      <c r="O9" s="159" t="s">
        <v>24</v>
      </c>
      <c r="P9" s="161"/>
      <c r="Q9" s="75"/>
      <c r="R9" s="75"/>
      <c r="S9" s="75"/>
      <c r="T9" s="75"/>
      <c r="U9" s="75"/>
      <c r="V9" s="75"/>
      <c r="W9" s="75"/>
    </row>
    <row r="10" spans="1:23">
      <c r="A10" s="107">
        <v>1</v>
      </c>
      <c r="B10" s="162" t="s">
        <v>14</v>
      </c>
      <c r="C10" s="163">
        <v>50</v>
      </c>
      <c r="D10" s="164">
        <v>-16.666666666666657</v>
      </c>
      <c r="E10" s="113">
        <v>0.5</v>
      </c>
      <c r="F10" s="165">
        <v>0</v>
      </c>
      <c r="G10" s="118">
        <v>0</v>
      </c>
      <c r="H10" s="109">
        <v>0</v>
      </c>
      <c r="I10" s="112">
        <v>0</v>
      </c>
      <c r="J10" s="113">
        <v>0</v>
      </c>
      <c r="K10" s="109">
        <v>23.076923076923077</v>
      </c>
      <c r="L10" s="164">
        <v>0</v>
      </c>
      <c r="M10" s="113">
        <v>0.5</v>
      </c>
      <c r="N10" s="112">
        <v>99.342105263157904</v>
      </c>
      <c r="O10" s="118">
        <v>1</v>
      </c>
      <c r="P10" s="121">
        <v>2</v>
      </c>
      <c r="Q10" s="166">
        <v>6</v>
      </c>
      <c r="R10" s="166">
        <v>30</v>
      </c>
      <c r="S10" s="166">
        <v>8</v>
      </c>
      <c r="T10" s="166">
        <v>3</v>
      </c>
      <c r="U10" s="166">
        <v>2</v>
      </c>
      <c r="V10" s="166">
        <v>13</v>
      </c>
      <c r="W10" s="167">
        <v>43.333333333333336</v>
      </c>
    </row>
    <row r="11" spans="1:23">
      <c r="A11" s="123">
        <v>2</v>
      </c>
      <c r="B11" s="168" t="s">
        <v>2</v>
      </c>
      <c r="C11" s="163">
        <v>33.333333333333329</v>
      </c>
      <c r="D11" s="112">
        <v>5.5555555555555429</v>
      </c>
      <c r="E11" s="113">
        <v>0.5</v>
      </c>
      <c r="F11" s="165">
        <v>0.65934065934065933</v>
      </c>
      <c r="G11" s="118">
        <v>0</v>
      </c>
      <c r="H11" s="109">
        <v>2.5641025641025639</v>
      </c>
      <c r="I11" s="112">
        <v>0</v>
      </c>
      <c r="J11" s="113">
        <v>0.5</v>
      </c>
      <c r="K11" s="109">
        <v>1.1764705882352942</v>
      </c>
      <c r="L11" s="112">
        <v>0</v>
      </c>
      <c r="M11" s="113">
        <v>0</v>
      </c>
      <c r="N11" s="112">
        <v>98.033707865168537</v>
      </c>
      <c r="O11" s="118">
        <v>1</v>
      </c>
      <c r="P11" s="121">
        <v>2</v>
      </c>
      <c r="Q11" s="121">
        <v>6</v>
      </c>
      <c r="R11" s="121">
        <v>32</v>
      </c>
      <c r="S11" s="121">
        <v>12.5</v>
      </c>
      <c r="T11" s="121">
        <v>2</v>
      </c>
      <c r="U11" s="121">
        <v>2</v>
      </c>
      <c r="V11" s="121">
        <v>16.5</v>
      </c>
      <c r="W11" s="169">
        <v>51.5625</v>
      </c>
    </row>
    <row r="12" spans="1:23">
      <c r="A12" s="123">
        <v>3</v>
      </c>
      <c r="B12" s="168" t="s">
        <v>3</v>
      </c>
      <c r="C12" s="163">
        <v>10</v>
      </c>
      <c r="D12" s="112">
        <v>-20</v>
      </c>
      <c r="E12" s="113">
        <v>0</v>
      </c>
      <c r="F12" s="165">
        <v>0</v>
      </c>
      <c r="G12" s="118">
        <v>0</v>
      </c>
      <c r="H12" s="109">
        <v>0</v>
      </c>
      <c r="I12" s="112">
        <v>0</v>
      </c>
      <c r="J12" s="113">
        <v>0</v>
      </c>
      <c r="K12" s="109">
        <v>0</v>
      </c>
      <c r="L12" s="112">
        <v>0</v>
      </c>
      <c r="M12" s="113">
        <v>0</v>
      </c>
      <c r="N12" s="112">
        <v>64.233576642335763</v>
      </c>
      <c r="O12" s="118">
        <v>0</v>
      </c>
      <c r="P12" s="121">
        <v>0</v>
      </c>
      <c r="Q12" s="121">
        <v>6</v>
      </c>
      <c r="R12" s="121">
        <v>32</v>
      </c>
      <c r="S12" s="121">
        <v>11</v>
      </c>
      <c r="T12" s="121">
        <v>1</v>
      </c>
      <c r="U12" s="121">
        <v>0</v>
      </c>
      <c r="V12" s="121">
        <v>12</v>
      </c>
      <c r="W12" s="169">
        <v>37.5</v>
      </c>
    </row>
    <row r="13" spans="1:23">
      <c r="A13" s="123">
        <v>4</v>
      </c>
      <c r="B13" s="168" t="s">
        <v>12</v>
      </c>
      <c r="C13" s="163">
        <v>100</v>
      </c>
      <c r="D13" s="112">
        <v>0</v>
      </c>
      <c r="E13" s="113">
        <v>1</v>
      </c>
      <c r="F13" s="165">
        <v>100</v>
      </c>
      <c r="G13" s="118">
        <v>1</v>
      </c>
      <c r="H13" s="109">
        <v>0</v>
      </c>
      <c r="I13" s="112">
        <v>0</v>
      </c>
      <c r="J13" s="113">
        <v>0</v>
      </c>
      <c r="K13" s="109">
        <v>0</v>
      </c>
      <c r="L13" s="112">
        <v>0</v>
      </c>
      <c r="M13" s="113">
        <v>0</v>
      </c>
      <c r="N13" s="112">
        <v>100</v>
      </c>
      <c r="O13" s="118">
        <v>2</v>
      </c>
      <c r="P13" s="121">
        <v>4</v>
      </c>
      <c r="Q13" s="121">
        <v>6</v>
      </c>
      <c r="R13" s="121">
        <v>32</v>
      </c>
      <c r="S13" s="121">
        <v>13</v>
      </c>
      <c r="T13" s="121">
        <v>4</v>
      </c>
      <c r="U13" s="121">
        <v>4</v>
      </c>
      <c r="V13" s="121">
        <v>21</v>
      </c>
      <c r="W13" s="169">
        <v>65.625</v>
      </c>
    </row>
    <row r="14" spans="1:23">
      <c r="A14" s="123">
        <v>5</v>
      </c>
      <c r="B14" s="168" t="s">
        <v>15</v>
      </c>
      <c r="C14" s="163">
        <v>28.571428571428569</v>
      </c>
      <c r="D14" s="164">
        <v>0</v>
      </c>
      <c r="E14" s="113">
        <v>0</v>
      </c>
      <c r="F14" s="165">
        <v>0</v>
      </c>
      <c r="G14" s="118">
        <v>0</v>
      </c>
      <c r="H14" s="109">
        <v>0</v>
      </c>
      <c r="I14" s="112">
        <v>0</v>
      </c>
      <c r="J14" s="113">
        <v>0</v>
      </c>
      <c r="K14" s="109">
        <v>8.3333333333333321</v>
      </c>
      <c r="L14" s="112">
        <v>0</v>
      </c>
      <c r="M14" s="113">
        <v>0.5</v>
      </c>
      <c r="N14" s="112">
        <v>100</v>
      </c>
      <c r="O14" s="118">
        <v>2</v>
      </c>
      <c r="P14" s="121">
        <v>2.5</v>
      </c>
      <c r="Q14" s="121">
        <v>6</v>
      </c>
      <c r="R14" s="121">
        <v>32</v>
      </c>
      <c r="S14" s="121">
        <v>11</v>
      </c>
      <c r="T14" s="121">
        <v>3</v>
      </c>
      <c r="U14" s="121">
        <v>2.5</v>
      </c>
      <c r="V14" s="121">
        <v>16.5</v>
      </c>
      <c r="W14" s="169">
        <v>51.5625</v>
      </c>
    </row>
    <row r="15" spans="1:23">
      <c r="A15" s="123">
        <v>6</v>
      </c>
      <c r="B15" s="168" t="s">
        <v>20</v>
      </c>
      <c r="C15" s="163">
        <v>0</v>
      </c>
      <c r="D15" s="164">
        <v>-100</v>
      </c>
      <c r="E15" s="113">
        <v>0</v>
      </c>
      <c r="F15" s="165">
        <v>0</v>
      </c>
      <c r="G15" s="118">
        <v>0</v>
      </c>
      <c r="H15" s="109">
        <v>0</v>
      </c>
      <c r="I15" s="112">
        <v>0</v>
      </c>
      <c r="J15" s="113">
        <v>0</v>
      </c>
      <c r="K15" s="109">
        <v>0</v>
      </c>
      <c r="L15" s="112">
        <v>0</v>
      </c>
      <c r="M15" s="113">
        <v>0</v>
      </c>
      <c r="N15" s="112">
        <v>75</v>
      </c>
      <c r="O15" s="118">
        <v>0</v>
      </c>
      <c r="P15" s="121">
        <v>0</v>
      </c>
      <c r="Q15" s="121">
        <v>5</v>
      </c>
      <c r="R15" s="121">
        <v>29</v>
      </c>
      <c r="S15" s="121">
        <v>8</v>
      </c>
      <c r="T15" s="121">
        <v>4</v>
      </c>
      <c r="U15" s="121">
        <v>0</v>
      </c>
      <c r="V15" s="121">
        <v>12</v>
      </c>
      <c r="W15" s="169">
        <v>41.379310344827587</v>
      </c>
    </row>
    <row r="16" spans="1:23">
      <c r="A16" s="123">
        <v>7</v>
      </c>
      <c r="B16" s="168" t="s">
        <v>4</v>
      </c>
      <c r="C16" s="163">
        <v>0</v>
      </c>
      <c r="D16" s="164">
        <v>-100</v>
      </c>
      <c r="E16" s="113">
        <v>0</v>
      </c>
      <c r="F16" s="165">
        <v>0</v>
      </c>
      <c r="G16" s="118">
        <v>0</v>
      </c>
      <c r="H16" s="109">
        <v>0</v>
      </c>
      <c r="I16" s="112">
        <v>0</v>
      </c>
      <c r="J16" s="113">
        <v>0</v>
      </c>
      <c r="K16" s="109">
        <v>0</v>
      </c>
      <c r="L16" s="112">
        <v>0</v>
      </c>
      <c r="M16" s="113">
        <v>0</v>
      </c>
      <c r="N16" s="112">
        <v>91.489361702127653</v>
      </c>
      <c r="O16" s="118">
        <v>0</v>
      </c>
      <c r="P16" s="121">
        <v>0</v>
      </c>
      <c r="Q16" s="121">
        <v>6</v>
      </c>
      <c r="R16" s="121">
        <v>30</v>
      </c>
      <c r="S16" s="121">
        <v>8</v>
      </c>
      <c r="T16" s="121">
        <v>2</v>
      </c>
      <c r="U16" s="121">
        <v>0</v>
      </c>
      <c r="V16" s="121">
        <v>10</v>
      </c>
      <c r="W16" s="169">
        <v>33.333333333333329</v>
      </c>
    </row>
    <row r="17" spans="1:23">
      <c r="A17" s="123">
        <v>8</v>
      </c>
      <c r="B17" s="168" t="s">
        <v>83</v>
      </c>
      <c r="C17" s="163">
        <v>57.142857142857139</v>
      </c>
      <c r="D17" s="164">
        <v>-12.380952380952394</v>
      </c>
      <c r="E17" s="113">
        <v>0.5</v>
      </c>
      <c r="F17" s="165">
        <v>0</v>
      </c>
      <c r="G17" s="118">
        <v>0</v>
      </c>
      <c r="H17" s="109">
        <v>0</v>
      </c>
      <c r="I17" s="112">
        <v>0</v>
      </c>
      <c r="J17" s="113">
        <v>0</v>
      </c>
      <c r="K17" s="109">
        <v>1.0893246187363834</v>
      </c>
      <c r="L17" s="112">
        <v>0</v>
      </c>
      <c r="M17" s="113">
        <v>0</v>
      </c>
      <c r="N17" s="112">
        <v>90.787878787878782</v>
      </c>
      <c r="O17" s="118">
        <v>0</v>
      </c>
      <c r="P17" s="121">
        <v>0.5</v>
      </c>
      <c r="Q17" s="121">
        <v>6</v>
      </c>
      <c r="R17" s="121">
        <v>25</v>
      </c>
      <c r="S17" s="121">
        <v>7.5</v>
      </c>
      <c r="T17" s="121">
        <v>0</v>
      </c>
      <c r="U17" s="121">
        <v>0.5</v>
      </c>
      <c r="V17" s="121">
        <v>8</v>
      </c>
      <c r="W17" s="169">
        <v>32</v>
      </c>
    </row>
    <row r="18" spans="1:23">
      <c r="A18" s="123">
        <v>9</v>
      </c>
      <c r="B18" s="168" t="s">
        <v>21</v>
      </c>
      <c r="C18" s="163">
        <v>100</v>
      </c>
      <c r="D18" s="112">
        <v>80</v>
      </c>
      <c r="E18" s="113">
        <v>1</v>
      </c>
      <c r="F18" s="165">
        <v>0</v>
      </c>
      <c r="G18" s="118">
        <v>0</v>
      </c>
      <c r="H18" s="109">
        <v>0</v>
      </c>
      <c r="I18" s="112">
        <v>0</v>
      </c>
      <c r="J18" s="113">
        <v>0</v>
      </c>
      <c r="K18" s="109">
        <v>0</v>
      </c>
      <c r="L18" s="112">
        <v>0</v>
      </c>
      <c r="M18" s="113">
        <v>0</v>
      </c>
      <c r="N18" s="112">
        <v>98.387096774193552</v>
      </c>
      <c r="O18" s="118">
        <v>1</v>
      </c>
      <c r="P18" s="121">
        <v>2</v>
      </c>
      <c r="Q18" s="121">
        <v>6</v>
      </c>
      <c r="R18" s="121">
        <v>30</v>
      </c>
      <c r="S18" s="121">
        <v>9.5</v>
      </c>
      <c r="T18" s="121">
        <v>4</v>
      </c>
      <c r="U18" s="121">
        <v>2</v>
      </c>
      <c r="V18" s="121">
        <v>15.5</v>
      </c>
      <c r="W18" s="169">
        <v>51.666666666666671</v>
      </c>
    </row>
    <row r="19" spans="1:23">
      <c r="A19" s="123">
        <v>10</v>
      </c>
      <c r="B19" s="168" t="s">
        <v>84</v>
      </c>
      <c r="C19" s="163"/>
      <c r="D19" s="164"/>
      <c r="E19" s="113"/>
      <c r="F19" s="165"/>
      <c r="G19" s="118"/>
      <c r="H19" s="109"/>
      <c r="I19" s="112"/>
      <c r="J19" s="113"/>
      <c r="K19" s="109"/>
      <c r="L19" s="112"/>
      <c r="M19" s="113"/>
      <c r="N19" s="112"/>
      <c r="O19" s="118"/>
      <c r="P19" s="121">
        <v>0</v>
      </c>
      <c r="Q19" s="121">
        <v>0</v>
      </c>
      <c r="R19" s="121">
        <v>7</v>
      </c>
      <c r="S19" s="121">
        <v>0</v>
      </c>
      <c r="T19" s="121">
        <v>3</v>
      </c>
      <c r="U19" s="121">
        <v>0</v>
      </c>
      <c r="V19" s="121">
        <v>3</v>
      </c>
      <c r="W19" s="169">
        <v>42.857142857142854</v>
      </c>
    </row>
    <row r="20" spans="1:23">
      <c r="A20" s="123">
        <v>11</v>
      </c>
      <c r="B20" s="168" t="s">
        <v>85</v>
      </c>
      <c r="C20" s="163">
        <v>34.042553191489361</v>
      </c>
      <c r="D20" s="164">
        <v>20.044792833146701</v>
      </c>
      <c r="E20" s="113">
        <v>1</v>
      </c>
      <c r="F20" s="165">
        <v>0</v>
      </c>
      <c r="G20" s="118">
        <v>0</v>
      </c>
      <c r="H20" s="109">
        <v>0</v>
      </c>
      <c r="I20" s="112">
        <v>0</v>
      </c>
      <c r="J20" s="113">
        <v>0</v>
      </c>
      <c r="K20" s="109">
        <v>6</v>
      </c>
      <c r="L20" s="112">
        <v>0</v>
      </c>
      <c r="M20" s="113">
        <v>0.5</v>
      </c>
      <c r="N20" s="112">
        <v>100</v>
      </c>
      <c r="O20" s="118">
        <v>2</v>
      </c>
      <c r="P20" s="121">
        <v>3.5</v>
      </c>
      <c r="Q20" s="121">
        <v>6</v>
      </c>
      <c r="R20" s="121">
        <v>30</v>
      </c>
      <c r="S20" s="121">
        <v>10.5</v>
      </c>
      <c r="T20" s="121">
        <v>3</v>
      </c>
      <c r="U20" s="121">
        <v>3.5</v>
      </c>
      <c r="V20" s="121">
        <v>17</v>
      </c>
      <c r="W20" s="169">
        <v>56.666666666666664</v>
      </c>
    </row>
    <row r="21" spans="1:23">
      <c r="A21" s="123">
        <v>12</v>
      </c>
      <c r="B21" s="168" t="s">
        <v>86</v>
      </c>
      <c r="C21" s="163"/>
      <c r="D21" s="112"/>
      <c r="E21" s="113"/>
      <c r="F21" s="165"/>
      <c r="G21" s="118"/>
      <c r="H21" s="109"/>
      <c r="I21" s="112"/>
      <c r="J21" s="113"/>
      <c r="K21" s="109"/>
      <c r="L21" s="112"/>
      <c r="M21" s="113"/>
      <c r="N21" s="112"/>
      <c r="O21" s="118"/>
      <c r="P21" s="121">
        <v>0</v>
      </c>
      <c r="Q21" s="121">
        <v>0</v>
      </c>
      <c r="R21" s="121">
        <v>7</v>
      </c>
      <c r="S21" s="121">
        <v>0</v>
      </c>
      <c r="T21" s="121">
        <v>3.5</v>
      </c>
      <c r="U21" s="121">
        <v>0</v>
      </c>
      <c r="V21" s="121">
        <v>3.5</v>
      </c>
      <c r="W21" s="169">
        <v>50</v>
      </c>
    </row>
    <row r="22" spans="1:23">
      <c r="A22" s="123">
        <v>13</v>
      </c>
      <c r="B22" s="168" t="s">
        <v>5</v>
      </c>
      <c r="C22" s="163">
        <v>100</v>
      </c>
      <c r="D22" s="164">
        <v>0</v>
      </c>
      <c r="E22" s="113">
        <v>1</v>
      </c>
      <c r="F22" s="165">
        <v>98.648648648648646</v>
      </c>
      <c r="G22" s="118">
        <v>0.5</v>
      </c>
      <c r="H22" s="109">
        <v>0</v>
      </c>
      <c r="I22" s="112">
        <v>0</v>
      </c>
      <c r="J22" s="113">
        <v>0</v>
      </c>
      <c r="K22" s="109">
        <v>0</v>
      </c>
      <c r="L22" s="164">
        <v>0</v>
      </c>
      <c r="M22" s="113">
        <v>0</v>
      </c>
      <c r="N22" s="112">
        <v>98.648648648648646</v>
      </c>
      <c r="O22" s="118">
        <v>1</v>
      </c>
      <c r="P22" s="121">
        <v>2.5</v>
      </c>
      <c r="Q22" s="121">
        <v>6</v>
      </c>
      <c r="R22" s="121">
        <v>32</v>
      </c>
      <c r="S22" s="121">
        <v>11</v>
      </c>
      <c r="T22" s="121">
        <v>4</v>
      </c>
      <c r="U22" s="121">
        <v>2.5</v>
      </c>
      <c r="V22" s="121">
        <v>17.5</v>
      </c>
      <c r="W22" s="169">
        <v>54.6875</v>
      </c>
    </row>
    <row r="23" spans="1:23">
      <c r="A23" s="123">
        <v>14</v>
      </c>
      <c r="B23" s="168" t="s">
        <v>6</v>
      </c>
      <c r="C23" s="163">
        <v>20</v>
      </c>
      <c r="D23" s="164">
        <v>-46.666666666666664</v>
      </c>
      <c r="E23" s="113">
        <v>0</v>
      </c>
      <c r="F23" s="165">
        <v>75.778546712802765</v>
      </c>
      <c r="G23" s="118">
        <v>0.5</v>
      </c>
      <c r="H23" s="109">
        <v>0</v>
      </c>
      <c r="I23" s="112">
        <v>0</v>
      </c>
      <c r="J23" s="113">
        <v>0</v>
      </c>
      <c r="K23" s="109">
        <v>0</v>
      </c>
      <c r="L23" s="164">
        <v>0</v>
      </c>
      <c r="M23" s="113">
        <v>0</v>
      </c>
      <c r="N23" s="112">
        <v>97.891566265060234</v>
      </c>
      <c r="O23" s="118">
        <v>1</v>
      </c>
      <c r="P23" s="121">
        <v>1.5</v>
      </c>
      <c r="Q23" s="121">
        <v>6</v>
      </c>
      <c r="R23" s="121">
        <v>32</v>
      </c>
      <c r="S23" s="121">
        <v>9</v>
      </c>
      <c r="T23" s="121">
        <v>4</v>
      </c>
      <c r="U23" s="121">
        <v>1.5</v>
      </c>
      <c r="V23" s="121">
        <v>14.5</v>
      </c>
      <c r="W23" s="169">
        <v>45.3125</v>
      </c>
    </row>
    <row r="24" spans="1:23">
      <c r="A24" s="123">
        <v>15</v>
      </c>
      <c r="B24" s="168" t="s">
        <v>7</v>
      </c>
      <c r="C24" s="163">
        <v>0</v>
      </c>
      <c r="D24" s="164">
        <v>-100</v>
      </c>
      <c r="E24" s="113">
        <v>0</v>
      </c>
      <c r="F24" s="165">
        <v>90.909090909090907</v>
      </c>
      <c r="G24" s="118">
        <v>0.5</v>
      </c>
      <c r="H24" s="109">
        <v>0</v>
      </c>
      <c r="I24" s="112">
        <v>0</v>
      </c>
      <c r="J24" s="113">
        <v>0</v>
      </c>
      <c r="K24" s="109">
        <v>12.5</v>
      </c>
      <c r="L24" s="112">
        <v>0</v>
      </c>
      <c r="M24" s="113">
        <v>0.5</v>
      </c>
      <c r="N24" s="112">
        <v>81.818181818181827</v>
      </c>
      <c r="O24" s="118">
        <v>0</v>
      </c>
      <c r="P24" s="121">
        <v>1</v>
      </c>
      <c r="Q24" s="121">
        <v>5</v>
      </c>
      <c r="R24" s="121">
        <v>31</v>
      </c>
      <c r="S24" s="121">
        <v>14</v>
      </c>
      <c r="T24" s="121">
        <v>3</v>
      </c>
      <c r="U24" s="121">
        <v>1</v>
      </c>
      <c r="V24" s="121">
        <v>18</v>
      </c>
      <c r="W24" s="169">
        <v>58.064516129032263</v>
      </c>
    </row>
    <row r="25" spans="1:23">
      <c r="A25" s="123">
        <v>16</v>
      </c>
      <c r="B25" s="168" t="s">
        <v>8</v>
      </c>
      <c r="C25" s="163">
        <v>33.333333333333329</v>
      </c>
      <c r="D25" s="164">
        <v>-25.000000000000014</v>
      </c>
      <c r="E25" s="113">
        <v>0</v>
      </c>
      <c r="F25" s="165">
        <v>0</v>
      </c>
      <c r="G25" s="118">
        <v>0</v>
      </c>
      <c r="H25" s="109">
        <v>0</v>
      </c>
      <c r="I25" s="112">
        <v>0</v>
      </c>
      <c r="J25" s="113">
        <v>0</v>
      </c>
      <c r="K25" s="109">
        <v>41.17647058823529</v>
      </c>
      <c r="L25" s="164">
        <v>0</v>
      </c>
      <c r="M25" s="113">
        <v>0.5</v>
      </c>
      <c r="N25" s="112">
        <v>69.841269841269835</v>
      </c>
      <c r="O25" s="118">
        <v>0</v>
      </c>
      <c r="P25" s="121">
        <v>0.5</v>
      </c>
      <c r="Q25" s="121">
        <v>6</v>
      </c>
      <c r="R25" s="121">
        <v>32</v>
      </c>
      <c r="S25" s="121">
        <v>11.5</v>
      </c>
      <c r="T25" s="121">
        <v>3</v>
      </c>
      <c r="U25" s="121">
        <v>0.5</v>
      </c>
      <c r="V25" s="121">
        <v>15</v>
      </c>
      <c r="W25" s="169">
        <v>46.875</v>
      </c>
    </row>
    <row r="26" spans="1:23">
      <c r="A26" s="123">
        <v>17</v>
      </c>
      <c r="B26" s="168" t="s">
        <v>90</v>
      </c>
      <c r="C26" s="163">
        <v>0</v>
      </c>
      <c r="D26" s="164">
        <v>0</v>
      </c>
      <c r="E26" s="113">
        <v>0</v>
      </c>
      <c r="F26" s="165">
        <v>0</v>
      </c>
      <c r="G26" s="118">
        <v>0</v>
      </c>
      <c r="H26" s="109">
        <v>0</v>
      </c>
      <c r="I26" s="112">
        <v>0</v>
      </c>
      <c r="J26" s="113">
        <v>0</v>
      </c>
      <c r="K26" s="109">
        <v>0</v>
      </c>
      <c r="L26" s="164">
        <v>0</v>
      </c>
      <c r="M26" s="113">
        <v>0</v>
      </c>
      <c r="N26" s="112">
        <v>0</v>
      </c>
      <c r="O26" s="118">
        <v>0</v>
      </c>
      <c r="P26" s="121">
        <v>0</v>
      </c>
      <c r="Q26" s="121">
        <v>6</v>
      </c>
      <c r="R26" s="121">
        <v>30</v>
      </c>
      <c r="S26" s="121">
        <v>7</v>
      </c>
      <c r="T26" s="121">
        <v>3</v>
      </c>
      <c r="U26" s="121">
        <v>0</v>
      </c>
      <c r="V26" s="121">
        <v>10</v>
      </c>
      <c r="W26" s="169">
        <v>33.333333333333329</v>
      </c>
    </row>
    <row r="27" spans="1:23">
      <c r="A27" s="123">
        <v>18</v>
      </c>
      <c r="B27" s="168" t="s">
        <v>9</v>
      </c>
      <c r="C27" s="163">
        <v>25</v>
      </c>
      <c r="D27" s="164">
        <v>-54.166666666666664</v>
      </c>
      <c r="E27" s="113">
        <v>0</v>
      </c>
      <c r="F27" s="165">
        <v>97.826086956521735</v>
      </c>
      <c r="G27" s="118">
        <v>0.5</v>
      </c>
      <c r="H27" s="109">
        <v>0</v>
      </c>
      <c r="I27" s="112">
        <v>0</v>
      </c>
      <c r="J27" s="113">
        <v>0</v>
      </c>
      <c r="K27" s="109">
        <v>0</v>
      </c>
      <c r="L27" s="112">
        <v>0</v>
      </c>
      <c r="M27" s="113">
        <v>0</v>
      </c>
      <c r="N27" s="112">
        <v>100</v>
      </c>
      <c r="O27" s="118">
        <v>2</v>
      </c>
      <c r="P27" s="121">
        <v>2.5</v>
      </c>
      <c r="Q27" s="121">
        <v>6</v>
      </c>
      <c r="R27" s="121">
        <v>32</v>
      </c>
      <c r="S27" s="121">
        <v>11</v>
      </c>
      <c r="T27" s="121">
        <v>2</v>
      </c>
      <c r="U27" s="121">
        <v>2.5</v>
      </c>
      <c r="V27" s="121">
        <v>15.5</v>
      </c>
      <c r="W27" s="169">
        <v>48.4375</v>
      </c>
    </row>
    <row r="28" spans="1:23">
      <c r="A28" s="123">
        <v>19</v>
      </c>
      <c r="B28" s="168" t="s">
        <v>10</v>
      </c>
      <c r="C28" s="163">
        <v>25</v>
      </c>
      <c r="D28" s="164">
        <v>-40.78947368421052</v>
      </c>
      <c r="E28" s="113">
        <v>0</v>
      </c>
      <c r="F28" s="165">
        <v>0</v>
      </c>
      <c r="G28" s="118">
        <v>0</v>
      </c>
      <c r="H28" s="109">
        <v>11.111111111111111</v>
      </c>
      <c r="I28" s="112">
        <v>0</v>
      </c>
      <c r="J28" s="113">
        <v>0.5</v>
      </c>
      <c r="K28" s="109">
        <v>20</v>
      </c>
      <c r="L28" s="112">
        <v>0</v>
      </c>
      <c r="M28" s="113">
        <v>0.5</v>
      </c>
      <c r="N28" s="112">
        <v>96.491228070175438</v>
      </c>
      <c r="O28" s="118">
        <v>1</v>
      </c>
      <c r="P28" s="121">
        <v>2</v>
      </c>
      <c r="Q28" s="121">
        <v>6</v>
      </c>
      <c r="R28" s="121">
        <v>32</v>
      </c>
      <c r="S28" s="121">
        <v>9</v>
      </c>
      <c r="T28" s="121">
        <v>3</v>
      </c>
      <c r="U28" s="121">
        <v>2</v>
      </c>
      <c r="V28" s="121">
        <v>14</v>
      </c>
      <c r="W28" s="169">
        <v>43.75</v>
      </c>
    </row>
    <row r="29" spans="1:23">
      <c r="A29" s="123">
        <v>20</v>
      </c>
      <c r="B29" s="168" t="s">
        <v>16</v>
      </c>
      <c r="C29" s="163">
        <v>26.315789473684209</v>
      </c>
      <c r="D29" s="164">
        <v>84.21052631578948</v>
      </c>
      <c r="E29" s="113">
        <v>1</v>
      </c>
      <c r="F29" s="165">
        <v>0</v>
      </c>
      <c r="G29" s="118">
        <v>0</v>
      </c>
      <c r="H29" s="109">
        <v>0</v>
      </c>
      <c r="I29" s="112">
        <v>0</v>
      </c>
      <c r="J29" s="113">
        <v>0</v>
      </c>
      <c r="K29" s="109">
        <v>0</v>
      </c>
      <c r="L29" s="112">
        <v>0</v>
      </c>
      <c r="M29" s="113">
        <v>0</v>
      </c>
      <c r="N29" s="112">
        <v>99.489795918367349</v>
      </c>
      <c r="O29" s="118">
        <v>1</v>
      </c>
      <c r="P29" s="121">
        <v>2</v>
      </c>
      <c r="Q29" s="121">
        <v>6</v>
      </c>
      <c r="R29" s="121">
        <v>32</v>
      </c>
      <c r="S29" s="121">
        <v>9.5</v>
      </c>
      <c r="T29" s="121">
        <v>2</v>
      </c>
      <c r="U29" s="121">
        <v>2</v>
      </c>
      <c r="V29" s="121">
        <v>13.5</v>
      </c>
      <c r="W29" s="169">
        <v>42.1875</v>
      </c>
    </row>
    <row r="30" spans="1:23">
      <c r="A30" s="123">
        <v>21</v>
      </c>
      <c r="B30" s="168" t="s">
        <v>11</v>
      </c>
      <c r="C30" s="163">
        <v>100</v>
      </c>
      <c r="D30" s="164">
        <v>0</v>
      </c>
      <c r="E30" s="113">
        <v>1</v>
      </c>
      <c r="F30" s="165">
        <v>80</v>
      </c>
      <c r="G30" s="118">
        <v>0.5</v>
      </c>
      <c r="H30" s="109">
        <v>0</v>
      </c>
      <c r="I30" s="112">
        <v>0</v>
      </c>
      <c r="J30" s="113">
        <v>0</v>
      </c>
      <c r="K30" s="109">
        <v>7.1428571428571423</v>
      </c>
      <c r="L30" s="112">
        <v>0</v>
      </c>
      <c r="M30" s="113">
        <v>0.5</v>
      </c>
      <c r="N30" s="112">
        <v>130</v>
      </c>
      <c r="O30" s="118">
        <v>2</v>
      </c>
      <c r="P30" s="121">
        <v>4</v>
      </c>
      <c r="Q30" s="121">
        <v>6</v>
      </c>
      <c r="R30" s="121">
        <v>30</v>
      </c>
      <c r="S30" s="121">
        <v>10.5</v>
      </c>
      <c r="T30" s="121">
        <v>3</v>
      </c>
      <c r="U30" s="121">
        <v>4</v>
      </c>
      <c r="V30" s="121">
        <v>17.5</v>
      </c>
      <c r="W30" s="169">
        <v>58.333333333333336</v>
      </c>
    </row>
    <row r="31" spans="1:23">
      <c r="A31" s="123">
        <v>22</v>
      </c>
      <c r="B31" s="168" t="s">
        <v>87</v>
      </c>
      <c r="C31" s="163">
        <v>29.133858267716533</v>
      </c>
      <c r="D31" s="112">
        <v>11.072834645669289</v>
      </c>
      <c r="E31" s="113">
        <v>1</v>
      </c>
      <c r="F31" s="165">
        <v>0</v>
      </c>
      <c r="G31" s="118">
        <v>0</v>
      </c>
      <c r="H31" s="109">
        <v>3.9215686274509802</v>
      </c>
      <c r="I31" s="112">
        <v>0</v>
      </c>
      <c r="J31" s="113">
        <v>0.5</v>
      </c>
      <c r="K31" s="109">
        <v>4.0293040293040292</v>
      </c>
      <c r="L31" s="112">
        <v>0</v>
      </c>
      <c r="M31" s="113">
        <v>0</v>
      </c>
      <c r="N31" s="112">
        <v>99.2</v>
      </c>
      <c r="O31" s="118">
        <v>1</v>
      </c>
      <c r="P31" s="121">
        <v>2.5</v>
      </c>
      <c r="Q31" s="121">
        <v>6</v>
      </c>
      <c r="R31" s="121">
        <v>32</v>
      </c>
      <c r="S31" s="121">
        <v>12.5</v>
      </c>
      <c r="T31" s="121">
        <v>2</v>
      </c>
      <c r="U31" s="121">
        <v>2.5</v>
      </c>
      <c r="V31" s="121">
        <v>17</v>
      </c>
      <c r="W31" s="169">
        <v>53.125</v>
      </c>
    </row>
    <row r="32" spans="1:23">
      <c r="A32" s="123">
        <v>23</v>
      </c>
      <c r="B32" s="168" t="s">
        <v>88</v>
      </c>
      <c r="C32" s="163"/>
      <c r="D32" s="164"/>
      <c r="E32" s="113"/>
      <c r="F32" s="165"/>
      <c r="G32" s="118"/>
      <c r="H32" s="109"/>
      <c r="I32" s="112"/>
      <c r="J32" s="113"/>
      <c r="K32" s="109"/>
      <c r="L32" s="112"/>
      <c r="M32" s="113"/>
      <c r="N32" s="112"/>
      <c r="O32" s="118"/>
      <c r="P32" s="121">
        <v>0</v>
      </c>
      <c r="Q32" s="121">
        <v>0</v>
      </c>
      <c r="R32" s="121">
        <v>7</v>
      </c>
      <c r="S32" s="121">
        <v>0</v>
      </c>
      <c r="T32" s="121">
        <v>2</v>
      </c>
      <c r="U32" s="121">
        <v>0</v>
      </c>
      <c r="V32" s="121">
        <v>2</v>
      </c>
      <c r="W32" s="169">
        <v>28.571428571428569</v>
      </c>
    </row>
    <row r="33" spans="1:23">
      <c r="A33" s="123">
        <v>24</v>
      </c>
      <c r="B33" s="168" t="s">
        <v>13</v>
      </c>
      <c r="C33" s="163">
        <v>0</v>
      </c>
      <c r="D33" s="164">
        <v>0</v>
      </c>
      <c r="E33" s="113">
        <v>0</v>
      </c>
      <c r="F33" s="165">
        <v>100</v>
      </c>
      <c r="G33" s="118">
        <v>1</v>
      </c>
      <c r="H33" s="109">
        <v>20</v>
      </c>
      <c r="I33" s="112">
        <v>0</v>
      </c>
      <c r="J33" s="113">
        <v>0.5</v>
      </c>
      <c r="K33" s="109">
        <v>0</v>
      </c>
      <c r="L33" s="164">
        <v>0</v>
      </c>
      <c r="M33" s="113">
        <v>0</v>
      </c>
      <c r="N33" s="112">
        <v>100</v>
      </c>
      <c r="O33" s="118">
        <v>2</v>
      </c>
      <c r="P33" s="121">
        <v>3.5</v>
      </c>
      <c r="Q33" s="121">
        <v>5</v>
      </c>
      <c r="R33" s="121">
        <v>31</v>
      </c>
      <c r="S33" s="121">
        <v>12</v>
      </c>
      <c r="T33" s="121">
        <v>4.5</v>
      </c>
      <c r="U33" s="121">
        <v>3.5</v>
      </c>
      <c r="V33" s="121">
        <v>20</v>
      </c>
      <c r="W33" s="169">
        <v>64.516129032258064</v>
      </c>
    </row>
    <row r="34" spans="1:23">
      <c r="A34" s="123">
        <v>25</v>
      </c>
      <c r="B34" s="168" t="s">
        <v>17</v>
      </c>
      <c r="C34" s="163">
        <v>100</v>
      </c>
      <c r="D34" s="164">
        <v>0</v>
      </c>
      <c r="E34" s="113">
        <v>1</v>
      </c>
      <c r="F34" s="165">
        <v>0</v>
      </c>
      <c r="G34" s="118">
        <v>0</v>
      </c>
      <c r="H34" s="109">
        <v>0</v>
      </c>
      <c r="I34" s="112">
        <v>0</v>
      </c>
      <c r="J34" s="113">
        <v>0</v>
      </c>
      <c r="K34" s="109">
        <v>0</v>
      </c>
      <c r="L34" s="112">
        <v>0</v>
      </c>
      <c r="M34" s="113">
        <v>0</v>
      </c>
      <c r="N34" s="112">
        <v>100</v>
      </c>
      <c r="O34" s="118">
        <v>2</v>
      </c>
      <c r="P34" s="121">
        <v>3</v>
      </c>
      <c r="Q34" s="121">
        <v>6</v>
      </c>
      <c r="R34" s="121">
        <v>32</v>
      </c>
      <c r="S34" s="121">
        <v>12</v>
      </c>
      <c r="T34" s="121">
        <v>4</v>
      </c>
      <c r="U34" s="121">
        <v>3</v>
      </c>
      <c r="V34" s="121">
        <v>19</v>
      </c>
      <c r="W34" s="169">
        <v>59.375</v>
      </c>
    </row>
    <row r="35" spans="1:23">
      <c r="A35" s="123">
        <v>26</v>
      </c>
      <c r="B35" s="168" t="s">
        <v>18</v>
      </c>
      <c r="C35" s="163">
        <v>66.666666666666657</v>
      </c>
      <c r="D35" s="164">
        <v>40.740740740740733</v>
      </c>
      <c r="E35" s="113">
        <v>1</v>
      </c>
      <c r="F35" s="165">
        <v>117.64705882352942</v>
      </c>
      <c r="G35" s="118">
        <v>1</v>
      </c>
      <c r="H35" s="109">
        <v>18.181818181818183</v>
      </c>
      <c r="I35" s="112">
        <v>0</v>
      </c>
      <c r="J35" s="113">
        <v>0.5</v>
      </c>
      <c r="K35" s="109">
        <v>14.583333333333334</v>
      </c>
      <c r="L35" s="164">
        <v>0</v>
      </c>
      <c r="M35" s="113">
        <v>0.5</v>
      </c>
      <c r="N35" s="112">
        <v>100</v>
      </c>
      <c r="O35" s="118">
        <v>2</v>
      </c>
      <c r="P35" s="121">
        <v>5</v>
      </c>
      <c r="Q35" s="121">
        <v>6</v>
      </c>
      <c r="R35" s="121">
        <v>32</v>
      </c>
      <c r="S35" s="121">
        <v>10.5</v>
      </c>
      <c r="T35" s="121">
        <v>2.5</v>
      </c>
      <c r="U35" s="121">
        <v>5</v>
      </c>
      <c r="V35" s="121">
        <v>18</v>
      </c>
      <c r="W35" s="169">
        <v>56.25</v>
      </c>
    </row>
    <row r="36" spans="1:23" ht="15" customHeight="1">
      <c r="A36" s="123">
        <v>27</v>
      </c>
      <c r="B36" s="168" t="s">
        <v>19</v>
      </c>
      <c r="C36" s="163">
        <v>71.428571428571431</v>
      </c>
      <c r="D36" s="112">
        <v>19.047619047619051</v>
      </c>
      <c r="E36" s="113">
        <v>1</v>
      </c>
      <c r="F36" s="165">
        <v>100</v>
      </c>
      <c r="G36" s="118">
        <v>1</v>
      </c>
      <c r="H36" s="109">
        <v>4</v>
      </c>
      <c r="I36" s="112">
        <v>0</v>
      </c>
      <c r="J36" s="113">
        <v>0.5</v>
      </c>
      <c r="K36" s="109">
        <v>22.857142857142858</v>
      </c>
      <c r="L36" s="112">
        <v>471.42857142857144</v>
      </c>
      <c r="M36" s="113">
        <v>1</v>
      </c>
      <c r="N36" s="112">
        <v>100</v>
      </c>
      <c r="O36" s="118">
        <v>2</v>
      </c>
      <c r="P36" s="121">
        <v>5.5</v>
      </c>
      <c r="Q36" s="121">
        <v>6</v>
      </c>
      <c r="R36" s="121">
        <v>32</v>
      </c>
      <c r="S36" s="121">
        <v>13.5</v>
      </c>
      <c r="T36" s="121">
        <v>3.5</v>
      </c>
      <c r="U36" s="121">
        <v>5.5</v>
      </c>
      <c r="V36" s="121">
        <v>22.5</v>
      </c>
      <c r="W36" s="169">
        <v>70.3125</v>
      </c>
    </row>
    <row r="37" spans="1:23">
      <c r="A37" s="123">
        <v>28</v>
      </c>
      <c r="B37" s="168" t="s">
        <v>89</v>
      </c>
      <c r="C37" s="163">
        <v>60</v>
      </c>
      <c r="D37" s="164">
        <v>60</v>
      </c>
      <c r="E37" s="113">
        <v>1</v>
      </c>
      <c r="F37" s="165">
        <v>0</v>
      </c>
      <c r="G37" s="118">
        <v>0</v>
      </c>
      <c r="H37" s="109">
        <v>5</v>
      </c>
      <c r="I37" s="112">
        <v>0</v>
      </c>
      <c r="J37" s="113">
        <v>0.5</v>
      </c>
      <c r="K37" s="109">
        <v>0</v>
      </c>
      <c r="L37" s="112">
        <v>0</v>
      </c>
      <c r="M37" s="113">
        <v>0</v>
      </c>
      <c r="N37" s="112">
        <v>90.714285714285708</v>
      </c>
      <c r="O37" s="118">
        <v>0</v>
      </c>
      <c r="P37" s="121">
        <v>1.5</v>
      </c>
      <c r="Q37" s="121">
        <v>6</v>
      </c>
      <c r="R37" s="121">
        <v>30</v>
      </c>
      <c r="S37" s="121">
        <v>12</v>
      </c>
      <c r="T37" s="121">
        <v>4.5</v>
      </c>
      <c r="U37" s="121">
        <v>1.5</v>
      </c>
      <c r="V37" s="121">
        <v>18</v>
      </c>
      <c r="W37" s="169">
        <v>60</v>
      </c>
    </row>
    <row r="38" spans="1:23" s="154" customFormat="1" ht="15.75" customHeight="1" thickBot="1">
      <c r="A38" s="126">
        <v>29</v>
      </c>
      <c r="B38" s="170" t="s">
        <v>92</v>
      </c>
      <c r="C38" s="171"/>
      <c r="D38" s="172"/>
      <c r="E38" s="132"/>
      <c r="F38" s="173"/>
      <c r="G38" s="135"/>
      <c r="H38" s="128">
        <v>0</v>
      </c>
      <c r="I38" s="131">
        <v>0</v>
      </c>
      <c r="J38" s="132">
        <v>0</v>
      </c>
      <c r="K38" s="128">
        <v>0</v>
      </c>
      <c r="L38" s="172">
        <v>0</v>
      </c>
      <c r="M38" s="132">
        <v>0</v>
      </c>
      <c r="N38" s="131"/>
      <c r="O38" s="135"/>
      <c r="P38" s="138">
        <v>0</v>
      </c>
      <c r="Q38" s="138">
        <v>2</v>
      </c>
      <c r="R38" s="138">
        <v>19</v>
      </c>
      <c r="S38" s="138">
        <v>10</v>
      </c>
      <c r="T38" s="138">
        <v>0</v>
      </c>
      <c r="U38" s="138">
        <v>0</v>
      </c>
      <c r="V38" s="138">
        <v>10</v>
      </c>
      <c r="W38" s="174">
        <v>52.631578947368418</v>
      </c>
    </row>
    <row r="39" spans="1:23" s="154" customFormat="1" thickBot="1">
      <c r="A39" s="140"/>
      <c r="B39" s="175" t="s">
        <v>22</v>
      </c>
      <c r="C39" s="176">
        <v>37.299999999999997</v>
      </c>
      <c r="D39" s="177">
        <v>-12.000271039436242</v>
      </c>
      <c r="E39" s="144">
        <v>12.5</v>
      </c>
      <c r="F39" s="178">
        <v>17.600000000000001</v>
      </c>
      <c r="G39" s="149">
        <v>6.5</v>
      </c>
      <c r="H39" s="146">
        <v>2.2999999999999998</v>
      </c>
      <c r="I39" s="145">
        <v>0</v>
      </c>
      <c r="J39" s="144">
        <v>3.5</v>
      </c>
      <c r="K39" s="146">
        <v>4.3581616481774965</v>
      </c>
      <c r="L39" s="177">
        <v>4053.328050713154</v>
      </c>
      <c r="M39" s="179">
        <v>5</v>
      </c>
      <c r="N39" s="145">
        <v>95.5</v>
      </c>
      <c r="O39" s="149">
        <v>26</v>
      </c>
      <c r="P39" s="152">
        <v>53.5</v>
      </c>
      <c r="Q39" s="152">
        <v>149</v>
      </c>
      <c r="R39" s="152">
        <v>814</v>
      </c>
      <c r="S39" s="152">
        <v>274</v>
      </c>
      <c r="T39" s="152">
        <v>82.5</v>
      </c>
      <c r="U39" s="152">
        <v>53.5</v>
      </c>
      <c r="V39" s="152">
        <v>410</v>
      </c>
      <c r="W39" s="180">
        <v>50.368550368550366</v>
      </c>
    </row>
    <row r="40" spans="1:23" ht="16.5" customHeight="1" thickBot="1">
      <c r="A40" s="140"/>
      <c r="B40" s="52" t="s">
        <v>91</v>
      </c>
      <c r="C40" s="176">
        <v>37.299999999999997</v>
      </c>
      <c r="D40" s="177"/>
      <c r="E40" s="144"/>
      <c r="F40" s="178">
        <v>17.600000000000001</v>
      </c>
      <c r="G40" s="149"/>
      <c r="H40" s="146">
        <v>2.2999999999999998</v>
      </c>
      <c r="I40" s="145"/>
      <c r="J40" s="144"/>
      <c r="K40" s="146">
        <v>4.4000000000000004</v>
      </c>
      <c r="L40" s="177"/>
      <c r="M40" s="144"/>
      <c r="N40" s="145">
        <v>95.5</v>
      </c>
      <c r="O40" s="149"/>
      <c r="P40" s="152"/>
      <c r="Q40" s="152"/>
      <c r="R40" s="152"/>
      <c r="S40" s="152"/>
      <c r="T40" s="152"/>
      <c r="U40" s="152"/>
      <c r="V40" s="152"/>
      <c r="W40" s="152"/>
    </row>
    <row r="41" spans="1:23" ht="49.5" customHeight="1"/>
    <row r="42" spans="1:23" ht="73.5" customHeight="1">
      <c r="J42" s="154"/>
      <c r="K42" s="181"/>
      <c r="L42" s="181"/>
      <c r="M42" s="181"/>
    </row>
    <row r="44" spans="1:23" ht="33" customHeight="1"/>
    <row r="45" spans="1:23">
      <c r="A45" s="80"/>
    </row>
    <row r="46" spans="1:23">
      <c r="A46" s="80"/>
    </row>
  </sheetData>
  <mergeCells count="19">
    <mergeCell ref="B7:B9"/>
    <mergeCell ref="A7:A9"/>
    <mergeCell ref="W7:W9"/>
    <mergeCell ref="A3:F3"/>
    <mergeCell ref="H8:J8"/>
    <mergeCell ref="K42:M42"/>
    <mergeCell ref="R7:R9"/>
    <mergeCell ref="S7:V7"/>
    <mergeCell ref="S8:S9"/>
    <mergeCell ref="T8:T9"/>
    <mergeCell ref="U8:U9"/>
    <mergeCell ref="V8:V9"/>
    <mergeCell ref="P8:P9"/>
    <mergeCell ref="C7:P7"/>
    <mergeCell ref="Q7:Q9"/>
    <mergeCell ref="C8:E8"/>
    <mergeCell ref="F8:G8"/>
    <mergeCell ref="N8:O8"/>
    <mergeCell ref="K8:M8"/>
  </mergeCells>
  <phoneticPr fontId="15" type="noConversion"/>
  <conditionalFormatting sqref="A10:A39">
    <cfRule type="cellIs" dxfId="3" priority="4" stopIfTrue="1" operator="lessThan">
      <formula>0</formula>
    </cfRule>
  </conditionalFormatting>
  <conditionalFormatting sqref="A10:A39">
    <cfRule type="cellIs" dxfId="2" priority="3" stopIfTrue="1" operator="lessThan">
      <formula>0</formula>
    </cfRule>
  </conditionalFormatting>
  <conditionalFormatting sqref="A10:A39">
    <cfRule type="cellIs" dxfId="1" priority="2" stopIfTrue="1" operator="lessThan">
      <formula>0</formula>
    </cfRule>
  </conditionalFormatting>
  <conditionalFormatting sqref="A10:A40">
    <cfRule type="cellIs" dxfId="0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РЕЗУЛЬТАТИВНОСТЬ БЛОК 1</vt:lpstr>
      <vt:lpstr>РЕЗУЛЬТАТИВНОСТЬ БЛОК 2</vt:lpstr>
      <vt:lpstr>РЕЗУЛЬТАТИВНОСТЬ БЛОК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2025-06-30T11:26:35Z</dcterms:modified>
</cp:coreProperties>
</file>